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nilka\OneDrive - Vlaamse overheid - Office 365\Neogeen2020\Hoofdstuk_datainventarisatie\0_versieAnnickAnceau_sept2020\DOI_18dec2020\"/>
    </mc:Choice>
  </mc:AlternateContent>
  <xr:revisionPtr revIDLastSave="7" documentId="8_{187016A4-7517-4D73-9279-C326295EACD4}" xr6:coauthVersionLast="45" xr6:coauthVersionMax="45" xr10:uidLastSave="{278A5362-0295-4AB8-809B-465F3671CC98}"/>
  <bookViews>
    <workbookView xWindow="-108" yWindow="-108" windowWidth="23256" windowHeight="12576" xr2:uid="{00000000-000D-0000-FFFF-FFFF00000000}"/>
  </bookViews>
  <sheets>
    <sheet name="boringen_TO" sheetId="1" r:id="rId1"/>
  </sheets>
  <definedNames>
    <definedName name="_xlnm._FilterDatabase" localSheetId="0">boringen_TO!$A$1:$AD$176</definedName>
  </definedName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59" i="1" l="1"/>
  <c r="AB60" i="1"/>
  <c r="AB91" i="1"/>
  <c r="AB82" i="1"/>
  <c r="AB61" i="1"/>
  <c r="AB83" i="1"/>
  <c r="AB78" i="1"/>
  <c r="AB160" i="1"/>
  <c r="AB161" i="1"/>
  <c r="AB25" i="1"/>
  <c r="AB167" i="1"/>
  <c r="AB168" i="1"/>
  <c r="AB169" i="1"/>
  <c r="AB170" i="1"/>
  <c r="AB52" i="1"/>
  <c r="AB40" i="1"/>
  <c r="AB166" i="1"/>
  <c r="AB39" i="1"/>
  <c r="AB56" i="1"/>
  <c r="AB152" i="1"/>
  <c r="AB42" i="1"/>
  <c r="AB153" i="1"/>
  <c r="AB43" i="1"/>
  <c r="AB142" i="1"/>
  <c r="AB154" i="1"/>
  <c r="AB138" i="1"/>
  <c r="AB126" i="1"/>
  <c r="AB67" i="1"/>
  <c r="AB26" i="1"/>
  <c r="AB132" i="1"/>
  <c r="AB24" i="1"/>
  <c r="AB37" i="1"/>
  <c r="AB38" i="1"/>
  <c r="AB36" i="1"/>
  <c r="AB33" i="1"/>
  <c r="AB34" i="1"/>
  <c r="AB35" i="1"/>
  <c r="AB21" i="1"/>
  <c r="AB20" i="1"/>
  <c r="AB7" i="1"/>
  <c r="AB10" i="1"/>
  <c r="AB11" i="1"/>
  <c r="AB12" i="1"/>
  <c r="AB17" i="1"/>
  <c r="AB8" i="1"/>
  <c r="AB9" i="1"/>
  <c r="AB16" i="1"/>
  <c r="AB53" i="1"/>
  <c r="AB175" i="1"/>
  <c r="AB29" i="1"/>
  <c r="AB19" i="1"/>
  <c r="AB22" i="1"/>
  <c r="AB5" i="1"/>
  <c r="AB18" i="1"/>
  <c r="AB116" i="1"/>
  <c r="AB147" i="1"/>
  <c r="AB148" i="1"/>
  <c r="AB85" i="1"/>
  <c r="AB131" i="1"/>
  <c r="AB101" i="1"/>
  <c r="AB102" i="1"/>
  <c r="AB50" i="1"/>
  <c r="AB44" i="1"/>
  <c r="AB90" i="1"/>
  <c r="AB105" i="1"/>
  <c r="AB100" i="1"/>
  <c r="AB99" i="1"/>
  <c r="AB97" i="1"/>
  <c r="AB104" i="1"/>
  <c r="AB141" i="1"/>
  <c r="AB103" i="1"/>
  <c r="AB45" i="1"/>
  <c r="AB98" i="1"/>
  <c r="AB46" i="1"/>
  <c r="AB48" i="1"/>
  <c r="AB47" i="1"/>
  <c r="AB65" i="1"/>
  <c r="AB139" i="1"/>
  <c r="AB49" i="1"/>
  <c r="AB140" i="1"/>
  <c r="AB127" i="1"/>
  <c r="AB89" i="1"/>
  <c r="AB133" i="1"/>
  <c r="AB95" i="1"/>
  <c r="AB149" i="1"/>
  <c r="AB30" i="1"/>
  <c r="AB31" i="1"/>
  <c r="AB165" i="1"/>
  <c r="AB114" i="1"/>
  <c r="AB115" i="1"/>
  <c r="AB64" i="1"/>
  <c r="AB94" i="1"/>
  <c r="AB70" i="1"/>
  <c r="AB118" i="1"/>
  <c r="AB120" i="1"/>
  <c r="AB121" i="1"/>
  <c r="AB111" i="1"/>
  <c r="AB119" i="1"/>
  <c r="AB123" i="1"/>
  <c r="AB124" i="1"/>
  <c r="AB164" i="1"/>
  <c r="AB69" i="1"/>
  <c r="AB107" i="1"/>
  <c r="AB92" i="1"/>
  <c r="AB108" i="1"/>
  <c r="AB87" i="1"/>
  <c r="AB93" i="1"/>
  <c r="AB71" i="1"/>
  <c r="AB27" i="1"/>
  <c r="AB174" i="1"/>
  <c r="AB155" i="1"/>
  <c r="AB77" i="1"/>
  <c r="AB80" i="1"/>
  <c r="AB75" i="1"/>
  <c r="AB79" i="1"/>
  <c r="AB158" i="1"/>
  <c r="AB157" i="1"/>
  <c r="AB32" i="1"/>
  <c r="AB125" i="1"/>
  <c r="AB176" i="1"/>
  <c r="AB57" i="1"/>
  <c r="AB55" i="1"/>
  <c r="AB122" i="1"/>
  <c r="AB112" i="1"/>
  <c r="AB113" i="1"/>
  <c r="AB146" i="1"/>
  <c r="AB172" i="1"/>
  <c r="AB159" i="1"/>
  <c r="AB129" i="1"/>
  <c r="AB66" i="1"/>
  <c r="AB96" i="1"/>
  <c r="AB58" i="1"/>
  <c r="AA143" i="1" l="1"/>
  <c r="AA145" i="1" l="1"/>
  <c r="AA144" i="1"/>
  <c r="AA2" i="1"/>
  <c r="AA23" i="1"/>
  <c r="AA3" i="1"/>
  <c r="AA106" i="1"/>
  <c r="AA54" i="1"/>
  <c r="AA130" i="1"/>
  <c r="AA109" i="1"/>
  <c r="AA81" i="1"/>
  <c r="AA173" i="1"/>
  <c r="AA72" i="1"/>
  <c r="AA76" i="1"/>
  <c r="AA68" i="1"/>
  <c r="AA88" i="1"/>
  <c r="AA156" i="1"/>
  <c r="AA51" i="1"/>
  <c r="AA41" i="1"/>
  <c r="AA151" i="1"/>
  <c r="AA134" i="1"/>
  <c r="AA84" i="1"/>
  <c r="AA13" i="1"/>
  <c r="AA14" i="1"/>
  <c r="AA6" i="1"/>
  <c r="AA15" i="1"/>
  <c r="AA110" i="1"/>
  <c r="AA137" i="1"/>
  <c r="AA73" i="1"/>
  <c r="AA62" i="1"/>
  <c r="AA28" i="1"/>
  <c r="AA162" i="1"/>
  <c r="AA135" i="1"/>
  <c r="AA136" i="1"/>
  <c r="AA86" i="1"/>
  <c r="AA163" i="1"/>
  <c r="AA117" i="1"/>
  <c r="AA128" i="1"/>
  <c r="AA4" i="1"/>
  <c r="AA74" i="1"/>
  <c r="AA63" i="1"/>
  <c r="AA171" i="1"/>
  <c r="AA58" i="1"/>
  <c r="AA59" i="1"/>
  <c r="AA60" i="1"/>
  <c r="AA91" i="1"/>
  <c r="AA82" i="1"/>
  <c r="AA61" i="1"/>
  <c r="AA83" i="1"/>
  <c r="AA78" i="1"/>
  <c r="AA160" i="1"/>
  <c r="AA161" i="1"/>
  <c r="AA25" i="1"/>
  <c r="AA167" i="1"/>
  <c r="AA168" i="1"/>
  <c r="AA169" i="1"/>
  <c r="AA170" i="1"/>
  <c r="AA52" i="1"/>
  <c r="AA40" i="1"/>
  <c r="AA166" i="1"/>
  <c r="AA39" i="1"/>
  <c r="AA56" i="1"/>
  <c r="AA152" i="1"/>
  <c r="AA42" i="1"/>
  <c r="AA153" i="1"/>
  <c r="AA43" i="1"/>
  <c r="AA142" i="1"/>
  <c r="AA154" i="1"/>
  <c r="AA138" i="1"/>
  <c r="AA126" i="1"/>
  <c r="AA67" i="1"/>
  <c r="AA26" i="1"/>
  <c r="AA132" i="1"/>
  <c r="AA24" i="1"/>
  <c r="AA37" i="1"/>
  <c r="AA38" i="1"/>
  <c r="AA36" i="1"/>
  <c r="AA33" i="1"/>
  <c r="AA34" i="1"/>
  <c r="AA35" i="1"/>
  <c r="AA21" i="1"/>
  <c r="AA20" i="1"/>
  <c r="AA17" i="1"/>
  <c r="AA10" i="1"/>
  <c r="AA11" i="1"/>
  <c r="AA12" i="1"/>
  <c r="AA7" i="1"/>
  <c r="AA16" i="1"/>
  <c r="AA8" i="1"/>
  <c r="AA9" i="1"/>
  <c r="AA53" i="1"/>
  <c r="AA175" i="1"/>
  <c r="AA29" i="1"/>
  <c r="AA19" i="1"/>
  <c r="AA22" i="1"/>
  <c r="AA5" i="1"/>
  <c r="AA18" i="1"/>
  <c r="AA116" i="1"/>
  <c r="AA147" i="1"/>
  <c r="AA148" i="1"/>
  <c r="AA85" i="1"/>
  <c r="AA131" i="1"/>
  <c r="AA101" i="1"/>
  <c r="AA102" i="1"/>
  <c r="AA50" i="1"/>
  <c r="AA44" i="1"/>
  <c r="AA90" i="1"/>
  <c r="AA105" i="1"/>
  <c r="AA100" i="1"/>
  <c r="AA99" i="1"/>
  <c r="AA97" i="1"/>
  <c r="AA104" i="1"/>
  <c r="AA141" i="1"/>
  <c r="AA103" i="1"/>
  <c r="AA45" i="1"/>
  <c r="AA98" i="1"/>
  <c r="AA46" i="1"/>
  <c r="AA48" i="1"/>
  <c r="AA47" i="1"/>
  <c r="AA65" i="1"/>
  <c r="AA139" i="1"/>
  <c r="AA49" i="1"/>
  <c r="AA140" i="1"/>
  <c r="AA127" i="1"/>
  <c r="AA89" i="1"/>
  <c r="AA133" i="1"/>
  <c r="AA95" i="1"/>
  <c r="AA149" i="1"/>
  <c r="AA30" i="1"/>
  <c r="AA31" i="1"/>
  <c r="AA165" i="1"/>
  <c r="AA114" i="1"/>
  <c r="AA115" i="1"/>
  <c r="AA64" i="1"/>
  <c r="AA94" i="1"/>
  <c r="AA70" i="1"/>
  <c r="AA118" i="1"/>
  <c r="AA120" i="1"/>
  <c r="AA121" i="1"/>
  <c r="AA111" i="1"/>
  <c r="AA119" i="1"/>
  <c r="AA123" i="1"/>
  <c r="AA124" i="1"/>
  <c r="AA164" i="1"/>
  <c r="AA69" i="1"/>
  <c r="AA107" i="1"/>
  <c r="AA92" i="1"/>
  <c r="AA108" i="1"/>
  <c r="AA87" i="1"/>
  <c r="AA93" i="1"/>
  <c r="AA71" i="1"/>
  <c r="AA27" i="1"/>
  <c r="AA174" i="1"/>
  <c r="AA155" i="1"/>
  <c r="AA77" i="1"/>
  <c r="AA80" i="1"/>
  <c r="AA75" i="1"/>
  <c r="AA79" i="1"/>
  <c r="AA158" i="1"/>
  <c r="AA157" i="1"/>
  <c r="AA32" i="1"/>
  <c r="AA125" i="1"/>
  <c r="AA176" i="1"/>
  <c r="AA57" i="1"/>
  <c r="AA55" i="1"/>
  <c r="AA122" i="1"/>
  <c r="AA112" i="1"/>
  <c r="AA113" i="1"/>
  <c r="AA146" i="1"/>
  <c r="AA172" i="1"/>
  <c r="AA159" i="1"/>
  <c r="AA129" i="1"/>
  <c r="AA66" i="1"/>
  <c r="AA96" i="1"/>
  <c r="AA150" i="1"/>
</calcChain>
</file>

<file path=xl/sharedStrings.xml><?xml version="1.0" encoding="utf-8"?>
<sst xmlns="http://schemas.openxmlformats.org/spreadsheetml/2006/main" count="1433" uniqueCount="835">
  <si>
    <t>Location/name</t>
  </si>
  <si>
    <t>Municipality</t>
  </si>
  <si>
    <t>DOV name</t>
  </si>
  <si>
    <t>BGD name</t>
  </si>
  <si>
    <t>Adriaens &amp; Vandenberghe, 2020</t>
  </si>
  <si>
    <t>Deckers &amp; Louwye, 2020</t>
  </si>
  <si>
    <t>Deckers et al., 2020</t>
  </si>
  <si>
    <t>De Schutter &amp; Everaert, 2020</t>
  </si>
  <si>
    <t>Dusar &amp; Vandenberghe, 2020</t>
  </si>
  <si>
    <t>Everaert et al., 2020</t>
  </si>
  <si>
    <t>Goolaerts et al., 2020</t>
  </si>
  <si>
    <t>Houthuys &amp; Matthijs, 2020</t>
  </si>
  <si>
    <t>Houthuys et al., 2020</t>
  </si>
  <si>
    <t>Louwye &amp; Vandenberghe, 2020</t>
  </si>
  <si>
    <t>Louwye et al., 2020a</t>
  </si>
  <si>
    <t>Louwye et al., 2020b</t>
  </si>
  <si>
    <t>Munsterman &amp; Deckers, 2020</t>
  </si>
  <si>
    <t>Schiltz et al., 2020</t>
  </si>
  <si>
    <t>Vandenberghe &amp; Louwye, 2020</t>
  </si>
  <si>
    <t>Vandenberghe et al., 2020</t>
  </si>
  <si>
    <t>Verhaegen, 2020</t>
  </si>
  <si>
    <t>Verhaegen et al., 2020</t>
  </si>
  <si>
    <t>Wesselingh et al., 2020</t>
  </si>
  <si>
    <t>X (mL72)</t>
  </si>
  <si>
    <t>Y (mL72)</t>
  </si>
  <si>
    <t>Z (mTAW)</t>
  </si>
  <si>
    <t>*DOV perm-key URL</t>
  </si>
  <si>
    <t>**BGD URL</t>
  </si>
  <si>
    <t>DOV URL</t>
  </si>
  <si>
    <t>BGD URL</t>
  </si>
  <si>
    <t>Antwerpen</t>
  </si>
  <si>
    <t>1405-B420752</t>
  </si>
  <si>
    <t xml:space="preserve"> - </t>
  </si>
  <si>
    <t>x</t>
  </si>
  <si>
    <t>https://www.dov.vlaanderen.be/data/boring/2018-160156</t>
  </si>
  <si>
    <t>1445-GEO-18/132-B5b</t>
  </si>
  <si>
    <t>https://www.dov.vlaanderen.be/data/boring/2019-165134</t>
  </si>
  <si>
    <t>Antwerpen, Argenta outcrop</t>
  </si>
  <si>
    <t>TO-20190417</t>
  </si>
  <si>
    <t>https://www.dov.vlaanderen.be/data/boring/2019-170254</t>
  </si>
  <si>
    <t>Antwerpen, Grote Steenweg A.G. outcrop</t>
  </si>
  <si>
    <t>kb15d28w-B451</t>
  </si>
  <si>
    <t>028W0397</t>
  </si>
  <si>
    <t>https://www.dov.vlaanderen.be/data/boring/1967-120906</t>
  </si>
  <si>
    <t>http://collections.naturalsciences.be/ssh-geology-archives/arch/028w/028w0397.txt</t>
  </si>
  <si>
    <t>Antwerpen, International Airport,  AIA LP2-1 outcrop</t>
  </si>
  <si>
    <t>Borsbeek</t>
  </si>
  <si>
    <t>TO-20140101K</t>
  </si>
  <si>
    <t>https://www.dov.vlaanderen.be/data/boring/2014-176174</t>
  </si>
  <si>
    <t>Antwerpen, International Airport, AIA - LP1-D outcrop</t>
  </si>
  <si>
    <t>Mortsel</t>
  </si>
  <si>
    <t>TO-20140101F</t>
  </si>
  <si>
    <t>028e0919</t>
  </si>
  <si>
    <t>https://www.dov.vlaanderen.be/data/boring/2014-176169</t>
  </si>
  <si>
    <t>http://collections.naturalsciences.be/ssh-geology-archives/arch/028e/028e0919.pdf</t>
  </si>
  <si>
    <t>Antwerpen, International Airport, AIA - LP2-A outcrop</t>
  </si>
  <si>
    <t>TO-20140101G</t>
  </si>
  <si>
    <t>028e0920</t>
  </si>
  <si>
    <t>https://www.dov.vlaanderen.be/data/boring/2014-176170</t>
  </si>
  <si>
    <t>Antwerpen, International Airport, AIA - LP2-B outcrop</t>
  </si>
  <si>
    <t>TO-20140101H</t>
  </si>
  <si>
    <t>https://www.dov.vlaanderen.be/data/boring/2014-176171</t>
  </si>
  <si>
    <t>Antwerpen, International Airport, AIA - LPI1-A outcrop</t>
  </si>
  <si>
    <t>TO-20140101C</t>
  </si>
  <si>
    <t>https://www.dov.vlaanderen.be/data/boring/2014-176166</t>
  </si>
  <si>
    <t>Antwerpen, International Airport, AIA - LPI1-B outcrop</t>
  </si>
  <si>
    <t>TO-20140101D</t>
  </si>
  <si>
    <t>https://www.dov.vlaanderen.be/data/boring/2014-176167</t>
  </si>
  <si>
    <t>Antwerpen, International Airport, AIA - LPI1-C outcrop</t>
  </si>
  <si>
    <t>TO-20140101E</t>
  </si>
  <si>
    <t>https://www.dov.vlaanderen.be/data/boring/2014-176168</t>
  </si>
  <si>
    <t>Antwerpen, International Airport, AIA LP1-1 outcrop</t>
  </si>
  <si>
    <t>TO-20140101I</t>
  </si>
  <si>
    <t>https://www.dov.vlaanderen.be/data/boring/2014-176172</t>
  </si>
  <si>
    <t>Antwerpen, International Airport, AIA LP1-2 outcrop</t>
  </si>
  <si>
    <t>TO-20140101J</t>
  </si>
  <si>
    <t>https://www.dov.vlaanderen.be/data/boring/2014-176173</t>
  </si>
  <si>
    <t>Antwerpen, International Airport, AIA LP2-2 outcrop</t>
  </si>
  <si>
    <t>TO-20140101L</t>
  </si>
  <si>
    <t>https://www.dov.vlaanderen.be/data/boring/2014-176175</t>
  </si>
  <si>
    <t>Antwerpen, International Airport, Luchthaven Deurne NE outcrop</t>
  </si>
  <si>
    <t>TO-20140101B</t>
  </si>
  <si>
    <t>028E0920</t>
  </si>
  <si>
    <t>https://www.dov.vlaanderen.be/data/boring/2014-175083</t>
  </si>
  <si>
    <t>Antwerpen, International Airport, Luchthaven Deurne SW outcrop</t>
  </si>
  <si>
    <t>TO-20140101A</t>
  </si>
  <si>
    <t>028E0919</t>
  </si>
  <si>
    <t>https://www.dov.vlaanderen.be/data/boring/2020-175082</t>
  </si>
  <si>
    <t>Antwerpen, Kievitstraat A.K.  outcrop</t>
  </si>
  <si>
    <t>kb15d28w-B453</t>
  </si>
  <si>
    <t>028W0399</t>
  </si>
  <si>
    <t>https://www.dov.vlaanderen.be/data/boring/1965-120907</t>
  </si>
  <si>
    <t>http://collections.naturalsciences.be/ssh-geology-archives/arch/028w/028w0399.txt</t>
  </si>
  <si>
    <t>Antwerpen, Montignystraat A.M. outcrop</t>
  </si>
  <si>
    <t>kb15d28w-B448</t>
  </si>
  <si>
    <t>028W0394</t>
  </si>
  <si>
    <t>https://www.dov.vlaanderen.be/data/boring/1966-119239</t>
  </si>
  <si>
    <t>http://collections.naturalsciences.be/ssh-geology-archives/arch/028w/028w0394.txt</t>
  </si>
  <si>
    <t>Antwerpen, Schijnpoort II A.S. outcrop</t>
  </si>
  <si>
    <t>kb15d28e-B583</t>
  </si>
  <si>
    <t>028e0502</t>
  </si>
  <si>
    <t xml:space="preserve"> </t>
  </si>
  <si>
    <t>https://www.dov.vlaanderen.be/data/boring/2016-147787</t>
  </si>
  <si>
    <t>http://collections.naturalsciences.be/ssh-geology-archives/arch/028e/028e0502.txt</t>
  </si>
  <si>
    <t>Antwerpen, Schijnpoort V A.S. outcrop</t>
  </si>
  <si>
    <t>kb15d28e-B582</t>
  </si>
  <si>
    <t>028e0501</t>
  </si>
  <si>
    <t>https://www.dov.vlaanderen.be/data/boring/2016-147733</t>
  </si>
  <si>
    <t>http://collections.naturalsciences.be/ssh-geology-archives/arch/028e/028e0501.txt</t>
  </si>
  <si>
    <t>Antwerpen, Van Rijswijcklaan A.V. outcrop</t>
  </si>
  <si>
    <t>kb15d28w-B449</t>
  </si>
  <si>
    <t>028W0395</t>
  </si>
  <si>
    <t>https://www.dov.vlaanderen.be/data/boring/1966-119240</t>
  </si>
  <si>
    <t>http://collections.naturalsciences.be/ssh-geology-archives/arch/028w/028w0395.txt</t>
  </si>
  <si>
    <t>Antwerpen, Zurenborg</t>
  </si>
  <si>
    <t>1436-B_19_Antwerpen_zurenborg_soiltech</t>
  </si>
  <si>
    <t>https://www.dov.vlaanderen.be/data/boring/2019-165026</t>
  </si>
  <si>
    <t xml:space="preserve">Arendonk </t>
  </si>
  <si>
    <t>Arendonk</t>
  </si>
  <si>
    <t>kb9d18w-B81</t>
  </si>
  <si>
    <t>018W0197</t>
  </si>
  <si>
    <t>https://www.dov.vlaanderen.be/data/boring/1962-024453</t>
  </si>
  <si>
    <t>http://collections.naturalsciences.be/ssh-geology-archives/arch/018w/018w0197.txt</t>
  </si>
  <si>
    <t>Baarle-Hertog</t>
  </si>
  <si>
    <t>kb8d8w-B19</t>
  </si>
  <si>
    <t>008w0150</t>
  </si>
  <si>
    <t>https://www.dov.vlaanderen.be/data/boring/1979-044219</t>
  </si>
  <si>
    <t>http://collections.naturalsciences.be/ssh-geology-archives/arch/008w/008w0150.txt</t>
  </si>
  <si>
    <t>Beerse, URS</t>
  </si>
  <si>
    <t>Beerse</t>
  </si>
  <si>
    <t>2022-167</t>
  </si>
  <si>
    <t>017W0354</t>
  </si>
  <si>
    <t>https://www.dov.vlaanderen.be/data/boring/2002-160454</t>
  </si>
  <si>
    <t>http://collections.naturalsciences.be/ssh-geology-archives/arch/017w/017w0354.pdf</t>
  </si>
  <si>
    <t>Beerzel</t>
  </si>
  <si>
    <t>Putte</t>
  </si>
  <si>
    <t>kb24d59e-B159</t>
  </si>
  <si>
    <t>059E0145</t>
  </si>
  <si>
    <t>https://www.dov.vlaanderen.be/data/boring/1962-103762</t>
  </si>
  <si>
    <t>http://collections.naturalsciences.be/ssh-geology-archives/arch/059e/059e0145.txt</t>
  </si>
  <si>
    <t>Beninksberg, Hageland outcrop</t>
  </si>
  <si>
    <t>Holsbeek</t>
  </si>
  <si>
    <t>TO-20150101B</t>
  </si>
  <si>
    <t>https://www.dov.vlaanderen.be/data/boring/2015-163424</t>
  </si>
  <si>
    <t>Berchem, Post X, outcrop</t>
  </si>
  <si>
    <t>TO-20150701</t>
  </si>
  <si>
    <t>028E0923</t>
  </si>
  <si>
    <t>https://www.dov.vlaanderen.be/data/boring/2015-170260</t>
  </si>
  <si>
    <t>http://collections.naturalsciences.be/ssh-geology-archives/arch/028e/028e0923.pdf</t>
  </si>
  <si>
    <t>Bocholt</t>
  </si>
  <si>
    <t>B/7-0356</t>
  </si>
  <si>
    <t>033W0153</t>
  </si>
  <si>
    <t>https://www.dov.vlaanderen.be/data/boring/1995-025169</t>
  </si>
  <si>
    <t>http://collections.naturalsciences.be/ssh-geology-archives/arch/033w/033w0153.txt</t>
  </si>
  <si>
    <t>Boechout</t>
  </si>
  <si>
    <t>kb15d43e-B223</t>
  </si>
  <si>
    <t>043E0205</t>
  </si>
  <si>
    <t>https://www.dov.vlaanderen.be/data/boring/1977-098612</t>
  </si>
  <si>
    <t>http://collections.naturalsciences.be/ssh-geology-archives/arch/043e/043e0205.txt</t>
  </si>
  <si>
    <t>Bolderberg</t>
  </si>
  <si>
    <t>Heusden-Zolder</t>
  </si>
  <si>
    <t>kb25d62w-B270</t>
  </si>
  <si>
    <t>062w0268</t>
  </si>
  <si>
    <t>https://www.dov.vlaanderen.be/data/boring/1930-031745</t>
  </si>
  <si>
    <t>http://collections.naturalsciences.be/ssh-geology-archives/arch/062w/062w0268.txt</t>
  </si>
  <si>
    <t>Borgerhout, Rivierenhof VII B.R., outcrop</t>
  </si>
  <si>
    <t>kb15d28e-B579</t>
  </si>
  <si>
    <t>028E0498</t>
  </si>
  <si>
    <t>https://www.dov.vlaanderen.be/data/boring/2016-147730</t>
  </si>
  <si>
    <t>http://collections.naturalsciences.be/ssh-geology-archives/arch/028e/028e0498.txt</t>
  </si>
  <si>
    <t>Borgerhout, Rivierenhof X1 B.R., outcrop</t>
  </si>
  <si>
    <t>kb15d28e-B580</t>
  </si>
  <si>
    <t>028E0499</t>
  </si>
  <si>
    <t>https://www.dov.vlaanderen.be/data/boring/2016-147731</t>
  </si>
  <si>
    <t>http://collections.naturalsciences.be/ssh-geology-archives/arch/028e/028e0499.txt</t>
  </si>
  <si>
    <t>Borgerhout, Rivierenhof XIV B.R., outcrop</t>
  </si>
  <si>
    <t>kb15d28e-B581</t>
  </si>
  <si>
    <t>028E0500</t>
  </si>
  <si>
    <t>https://www.dov.vlaanderen.be/data/boring/2016-147732</t>
  </si>
  <si>
    <t>http://collections.naturalsciences.be/ssh-geology-archives/arch/028e/028e0500.txt</t>
  </si>
  <si>
    <t>Borgerhout, Stenen Brug I.S.B., outcrop</t>
  </si>
  <si>
    <t>kb15d28e-B578</t>
  </si>
  <si>
    <t>028e0497</t>
  </si>
  <si>
    <t>https://www.dov.vlaanderen.be/data/boring/2016-147729</t>
  </si>
  <si>
    <t>http://collections.naturalsciences.be/ssh-geology-archives/arch/028e/028e0497.txt</t>
  </si>
  <si>
    <t>Borsbeeksepoort I BP, outcrop</t>
  </si>
  <si>
    <t xml:space="preserve">kb15d28e-B576 </t>
  </si>
  <si>
    <t>028e0495</t>
  </si>
  <si>
    <t>https://www.dov.vlaanderen.be/data/boring/2016-147727</t>
  </si>
  <si>
    <t>http://collections.naturalsciences.be/ssh-geology-archives/arch/028e/028e0495.txt</t>
  </si>
  <si>
    <t>Borsbeeksepoort II BP, outcrop</t>
  </si>
  <si>
    <t>kb15d28e-B577</t>
  </si>
  <si>
    <t>028e0496</t>
  </si>
  <si>
    <t>https://www.dov.vlaanderen.be/data/boring/2016-147728</t>
  </si>
  <si>
    <t>http://collections.naturalsciences.be/ssh-geology-archives/arch/028e/028e0496.txt</t>
  </si>
  <si>
    <t>Boudewijnsluis</t>
  </si>
  <si>
    <t>kb7d15w-B282</t>
  </si>
  <si>
    <t>015w0131</t>
  </si>
  <si>
    <t>https://www.dov.vlaanderen.be/data/boring/1952-080889</t>
  </si>
  <si>
    <t>http://collections.naturalsciences.be/ssh-geology-archives/arch/015w/015w0131.txt</t>
  </si>
  <si>
    <t>Brasschaat</t>
  </si>
  <si>
    <t>kb7d15e-B330</t>
  </si>
  <si>
    <t>015E0270</t>
  </si>
  <si>
    <t>https://www.dov.vlaanderen.be/data/boring/2016-147539</t>
  </si>
  <si>
    <t>http://collections.naturalsciences.be/ssh-geology-archives/arch/015e/015e0270.txt</t>
  </si>
  <si>
    <t>Burcht, outcrop quarry</t>
  </si>
  <si>
    <t>Kruibeke</t>
  </si>
  <si>
    <t>TO-20050101A</t>
  </si>
  <si>
    <t>https://www.dov.vlaanderen.be/data/boring/2005-163439</t>
  </si>
  <si>
    <t>Churchilldok, outcrop</t>
  </si>
  <si>
    <t>kb7d15w-B285</t>
  </si>
  <si>
    <t>015w0179</t>
  </si>
  <si>
    <t>https://www.dov.vlaanderen.be/data/boring/1964-115650</t>
  </si>
  <si>
    <t>http://collections.naturalsciences.be/ssh-geology-archives/arch/015w/015w0179.txt</t>
  </si>
  <si>
    <t>BGD015W0307</t>
  </si>
  <si>
    <t>015W0307</t>
  </si>
  <si>
    <t>https://www.dov.vlaanderen.be/data/boring/1965-175712</t>
  </si>
  <si>
    <t>http://collections.naturalsciences.be/ssh-geology-archives/arch/015w/015w0307.txt</t>
  </si>
  <si>
    <r>
      <rPr>
        <sz val="9"/>
        <rFont val="Times New Roman"/>
        <family val="1"/>
      </rPr>
      <t>Dessel,</t>
    </r>
    <r>
      <rPr>
        <sz val="9"/>
        <color theme="1"/>
        <rFont val="Times New Roman"/>
        <family val="1"/>
      </rPr>
      <t xml:space="preserve"> Den Diel, peilput S11/A 1-0390</t>
    </r>
  </si>
  <si>
    <t>Dessel</t>
  </si>
  <si>
    <t>kb17d31e-B319</t>
  </si>
  <si>
    <t>031E0337</t>
  </si>
  <si>
    <t>https://www.dov.vlaanderen.be/data/boring/1981-085150</t>
  </si>
  <si>
    <t>http://collections.naturalsciences.be/ssh-geology-archives/arch/031e/031e0337.txt</t>
  </si>
  <si>
    <t>Dessel, ON-Dessel 1</t>
  </si>
  <si>
    <t>ON-Dessel-1</t>
  </si>
  <si>
    <t>031W0300</t>
  </si>
  <si>
    <t>https://www.dov.vlaanderen.be/data/boring/1993-160110</t>
  </si>
  <si>
    <t>http://collections.naturalsciences.be/ssh-geology-archives/arch/031w/031w0300.txt</t>
  </si>
  <si>
    <t>Dessel, ON-Dessel 2</t>
  </si>
  <si>
    <t>kb17d31w-B299</t>
  </si>
  <si>
    <t>031W0338</t>
  </si>
  <si>
    <t>https://www.dov.vlaanderen.be/data/boring/2002-096456</t>
  </si>
  <si>
    <t>http://collections.naturalsciences.be/ssh-geology-archives/arch/031w/031w0338.txt</t>
  </si>
  <si>
    <t>Dessel, ON-Dessel 3</t>
  </si>
  <si>
    <t>ON-Dessel-3</t>
  </si>
  <si>
    <t>031w0354</t>
  </si>
  <si>
    <t>https://www.dov.vlaanderen.be/data/boring/2008-162468</t>
  </si>
  <si>
    <t>http://collections.naturalsciences.be/ssh-geology-archives/arch/031w/031w0354.txt</t>
  </si>
  <si>
    <t>Dessel, ON-Dessel 4</t>
  </si>
  <si>
    <t>ON-Dessel-4</t>
  </si>
  <si>
    <t>031W0353</t>
  </si>
  <si>
    <t>https://www.dov.vlaanderen.be/data/boring/2008-160128</t>
  </si>
  <si>
    <t>http://collections.naturalsciences.be/ssh-geology-archives/arch/031w/031w0353.txt</t>
  </si>
  <si>
    <t>Dessel, ON-Dessel 5</t>
  </si>
  <si>
    <t>ON-Dessel-5</t>
  </si>
  <si>
    <t>031W0370</t>
  </si>
  <si>
    <t>https://www.dov.vlaanderen.be/data/boring/2008-157945</t>
  </si>
  <si>
    <t>http://collections.naturalsciences.be/ssh-geology-archives/arch/031w/031w0370.txt</t>
  </si>
  <si>
    <t>Dessel, Witgoor, peilput S10/A 1-0491</t>
  </si>
  <si>
    <t>kb17d31e-B318</t>
  </si>
  <si>
    <t>031E0336</t>
  </si>
  <si>
    <t>https://www.dov.vlaanderen.be/data/boring/1981-085134</t>
  </si>
  <si>
    <t>http://collections.naturalsciences.be/ssh-geology-archives/arch/031e/031e0336.txt</t>
  </si>
  <si>
    <t>Deurganckdok, outcrop</t>
  </si>
  <si>
    <t>Beveren</t>
  </si>
  <si>
    <t>TO-19991001</t>
  </si>
  <si>
    <t>https://www.dov.vlaanderen.be/data/boring/1999-162792</t>
  </si>
  <si>
    <t>TO-20011001</t>
  </si>
  <si>
    <t>014e0283</t>
  </si>
  <si>
    <t>https://www.dov.vlaanderen.be/data/boring/2001-175149</t>
  </si>
  <si>
    <t>http://collections.naturalsciences.be/ssh-geology-archives/arch/014e/014e0283.txt</t>
  </si>
  <si>
    <t>Deurne, Middelares Hospital, AZ Monica outcrop</t>
  </si>
  <si>
    <t>TO-20010401</t>
  </si>
  <si>
    <t>028E0921</t>
  </si>
  <si>
    <t>https://www.dov.vlaanderen.be/data/boring/2001-175084</t>
  </si>
  <si>
    <t>http://collections.naturalsciences.be/ssh-geology-archives/arch/028e/028e0921.pdf</t>
  </si>
  <si>
    <t xml:space="preserve">DON-02-3, Donk, sand pit </t>
  </si>
  <si>
    <t>SIB-DON-02-03</t>
  </si>
  <si>
    <t>https://www.dov.vlaanderen.be/data/boring/2019-162348</t>
  </si>
  <si>
    <t>Eisden, shaft I</t>
  </si>
  <si>
    <t>Maasmechelen</t>
  </si>
  <si>
    <t>kb26d64w-B213</t>
  </si>
  <si>
    <t>064W0209</t>
  </si>
  <si>
    <t>https://www.dov.vlaanderen.be/data/boring/2016-124087</t>
  </si>
  <si>
    <t>http://collections.naturalsciences.be/ssh-geology-archives/arch/064w/064w0209.txt</t>
  </si>
  <si>
    <t>Ekeren</t>
  </si>
  <si>
    <t>GEO-60/2718-A</t>
  </si>
  <si>
    <t>015w0142</t>
  </si>
  <si>
    <t>https://www.dov.vlaanderen.be/data/boring/1960-107863</t>
  </si>
  <si>
    <t>http://collections.naturalsciences.be/ssh-geology-archives/arch/015w/015w0142.txt</t>
  </si>
  <si>
    <t>Elen, Elen-I</t>
  </si>
  <si>
    <t>Dilsen-Stokkem</t>
  </si>
  <si>
    <t>kb26d64w-B5</t>
  </si>
  <si>
    <t>064W0004</t>
  </si>
  <si>
    <t>https://www.dov.vlaanderen.be/data/boring/1902-082315</t>
  </si>
  <si>
    <t>http://collections.naturalsciences.be/ssh-geology-archives/arch/064w/064w0004.txt</t>
  </si>
  <si>
    <t>Essen</t>
  </si>
  <si>
    <t>kb1d1e-B59</t>
  </si>
  <si>
    <t>001E0042</t>
  </si>
  <si>
    <t>https://www.dov.vlaanderen.be/data/boring/1975-113808</t>
  </si>
  <si>
    <t>http://collections.naturalsciences.be/ssh-geology-archives/arch/001e/001e0042.txt</t>
  </si>
  <si>
    <t>B/1-1095</t>
  </si>
  <si>
    <t>001E0044</t>
  </si>
  <si>
    <t>https://www.dov.vlaanderen.be/data/boring/1979-063653</t>
  </si>
  <si>
    <t>http://collections.naturalsciences.be/ssh-geology-archives/arch/001e/001e0044.txt</t>
  </si>
  <si>
    <t>B/1-1092</t>
  </si>
  <si>
    <t>001E0071</t>
  </si>
  <si>
    <t>https://www.dov.vlaanderen.be/data/boring/2006-063495</t>
  </si>
  <si>
    <t>http://collections.naturalsciences.be/ssh-geology-archives/arch/001e/001e0071.txt</t>
  </si>
  <si>
    <t>Essen (Kalmthout), C2</t>
  </si>
  <si>
    <t>kb7d6e-B239</t>
  </si>
  <si>
    <t>006E0110</t>
  </si>
  <si>
    <t>https://www.dov.vlaanderen.be/data/boring/1969-115825</t>
  </si>
  <si>
    <t>http://collections.naturalsciences.be/ssh-geology-archives/arch/006e/006e0110.txt</t>
  </si>
  <si>
    <t>Gasthuisberg, Hageland outcrop</t>
  </si>
  <si>
    <t>Leuven</t>
  </si>
  <si>
    <t>TO-20150101A</t>
  </si>
  <si>
    <t>https://www.dov.vlaanderen.be/data/boring/2015-163423</t>
  </si>
  <si>
    <t xml:space="preserve">VLA17-4.1-001-TO1 </t>
  </si>
  <si>
    <t>https://www.dov.vlaanderen.be/data/boring/2019-160150</t>
  </si>
  <si>
    <t>Geel</t>
  </si>
  <si>
    <t>B/1-1100</t>
  </si>
  <si>
    <t>046W0388</t>
  </si>
  <si>
    <t>https://www.dov.vlaanderen.be/data/boring/2006-063660</t>
  </si>
  <si>
    <t>http://collections.naturalsciences.be/ssh-geology-archives/arch/046w/046w0388.txt</t>
  </si>
  <si>
    <t>Geel, ON-Geel 1</t>
  </si>
  <si>
    <t>ON-Geel-1</t>
  </si>
  <si>
    <t>031W0357</t>
  </si>
  <si>
    <t>https://www.dov.vlaanderen.be/data/boring/2008-162467</t>
  </si>
  <si>
    <t>http://collections.naturalsciences.be/ssh-geology-archives/arch/031w/031w0357.txt</t>
  </si>
  <si>
    <t>Gellik</t>
  </si>
  <si>
    <t>Lanaken</t>
  </si>
  <si>
    <t>kb34d93e-B298</t>
  </si>
  <si>
    <t>093e0289</t>
  </si>
  <si>
    <t>https://www.dov.vlaanderen.be/data/boring/1931-031297</t>
  </si>
  <si>
    <t>http://collections.naturalsciences.be/ssh-geology-archives/arch/093e/093e0289.txt</t>
  </si>
  <si>
    <t>Gierle</t>
  </si>
  <si>
    <t>Lille</t>
  </si>
  <si>
    <t>kb8d17w-B14</t>
  </si>
  <si>
    <t>017W0158</t>
  </si>
  <si>
    <t>https://www.dov.vlaanderen.be/data/boring/1943-098764</t>
  </si>
  <si>
    <t>http://collections.naturalsciences.be/ssh-geology-archives/arch/017w/017w0158.txt</t>
  </si>
  <si>
    <t>Grobbendonk, outcrop</t>
  </si>
  <si>
    <t>Grobbendonk</t>
  </si>
  <si>
    <t xml:space="preserve">TO-19970101 </t>
  </si>
  <si>
    <t>https://www.dov.vlaanderen.be/data/boring/2020-175886</t>
  </si>
  <si>
    <t>Gruitrode, Muisven</t>
  </si>
  <si>
    <t>Oudsbergen</t>
  </si>
  <si>
    <t>kb18d48w-B186</t>
  </si>
  <si>
    <t>048W0185</t>
  </si>
  <si>
    <t>https://www.dov.vlaanderen.be/data/boring/1984-024471</t>
  </si>
  <si>
    <t>http://collections.naturalsciences.be/ssh-geology-archives/arch/048w/048w0185.txt</t>
  </si>
  <si>
    <t>Hechtel</t>
  </si>
  <si>
    <t>Hechtel-Eksel</t>
  </si>
  <si>
    <t>kb17d47e-B186</t>
  </si>
  <si>
    <t>047E0192</t>
  </si>
  <si>
    <t>https://www.dov.vlaanderen.be/data/boring/1964-099623</t>
  </si>
  <si>
    <t>http://collections.naturalsciences.be/ssh-geology-archives/arch/047e/047e0192.txt</t>
  </si>
  <si>
    <t>Heist-op-den-Berg</t>
  </si>
  <si>
    <t>kb24d59e-B154</t>
  </si>
  <si>
    <t>059e0140</t>
  </si>
  <si>
    <t>https://www.dov.vlaanderen.be/data/boring/1951-084715</t>
  </si>
  <si>
    <t>http://collections.naturalsciences.be/ssh-geology-archives/arch/059e/059e0140.txt</t>
  </si>
  <si>
    <t>Heist-op-den-Berg, outcrop</t>
  </si>
  <si>
    <t>TO-19950101A</t>
  </si>
  <si>
    <t>https://www.dov.vlaanderen.be/data/boring/1995-161645</t>
  </si>
  <si>
    <t>TO-20140919</t>
  </si>
  <si>
    <t>https://www.dov.vlaanderen.be/data/boring/2014-164490</t>
  </si>
  <si>
    <t>TO-20190617</t>
  </si>
  <si>
    <t>https://www.dov.vlaanderen.be/data/boring/2019-170837</t>
  </si>
  <si>
    <t xml:space="preserve">Helchteren </t>
  </si>
  <si>
    <t>Houthalen-Helchteren</t>
  </si>
  <si>
    <t>kb25d62e-B265</t>
  </si>
  <si>
    <t>062E0261</t>
  </si>
  <si>
    <t>https://www.dov.vlaanderen.be/data/boring/1964-031715</t>
  </si>
  <si>
    <t>http://collections.naturalsciences.be/ssh-geology-archives/arch/062e/062e0261.txt</t>
  </si>
  <si>
    <t>Helchteren, outcrop</t>
  </si>
  <si>
    <t>TO-19950101B</t>
  </si>
  <si>
    <t>https://www.dov.vlaanderen.be/data/boring/1995-161647</t>
  </si>
  <si>
    <t>Herselt</t>
  </si>
  <si>
    <t>B/1-1115a</t>
  </si>
  <si>
    <t>060E0289</t>
  </si>
  <si>
    <t>https://www.dov.vlaanderen.be/data/boring/2005-060166</t>
  </si>
  <si>
    <t>http://collections.naturalsciences.be/ssh-geology-archives/arch/060e/060e0289.txt</t>
  </si>
  <si>
    <t>Hoogstraten</t>
  </si>
  <si>
    <t>kb8d7e-B47</t>
  </si>
  <si>
    <t>007E0206</t>
  </si>
  <si>
    <t>https://www.dov.vlaanderen.be/data/boring/1981-082848</t>
  </si>
  <si>
    <t>http://collections.naturalsciences.be/ssh-geology-archives/arch/007e/007e0206.txt</t>
  </si>
  <si>
    <t>Houthalen</t>
  </si>
  <si>
    <t>kb25d62e-B272</t>
  </si>
  <si>
    <t>062E0268</t>
  </si>
  <si>
    <t>https://www.dov.vlaanderen.be/data/boring/1981-084319</t>
  </si>
  <si>
    <t>http://collections.naturalsciences.be/ssh-geology-archives/arch/062e/062e0268.txt</t>
  </si>
  <si>
    <r>
      <rPr>
        <sz val="9"/>
        <rFont val="Times New Roman"/>
        <family val="1"/>
      </rPr>
      <t>Houthalen, s</t>
    </r>
    <r>
      <rPr>
        <sz val="9"/>
        <color theme="1"/>
        <rFont val="Times New Roman"/>
        <family val="1"/>
      </rPr>
      <t>haft I</t>
    </r>
  </si>
  <si>
    <t>kb25d62e-B250</t>
  </si>
  <si>
    <t>062e0250</t>
  </si>
  <si>
    <t>https://www.dov.vlaanderen.be/data/boring/1932-043206</t>
  </si>
  <si>
    <t>http://collections.naturalsciences.be/ssh-geology-archives/arch/062e/062e0250.txt</t>
  </si>
  <si>
    <t>Hukkelberg, sand pit</t>
  </si>
  <si>
    <t>Kasterlee</t>
  </si>
  <si>
    <t>TO-19630101</t>
  </si>
  <si>
    <t>https://www.dov.vlaanderen.be/data/boring/1963-161028</t>
  </si>
  <si>
    <t>Kalmthout</t>
  </si>
  <si>
    <t>kb7d6e-B115</t>
  </si>
  <si>
    <t>006E0089</t>
  </si>
  <si>
    <t>https://www.dov.vlaanderen.be/data/boring/1935-115750</t>
  </si>
  <si>
    <t>http://collections.naturalsciences.be/ssh-geology-archives/arch/006e/006e0089.txt</t>
  </si>
  <si>
    <t>kb7d6e-B155</t>
  </si>
  <si>
    <t>006E0130</t>
  </si>
  <si>
    <t>https://www.dov.vlaanderen.be/data/boring/1980-021768</t>
  </si>
  <si>
    <t>http://collections.naturalsciences.be/ssh-geology-archives/arch/006e/006e0130.txt</t>
  </si>
  <si>
    <t>Kasterlee,  N19 outcrop</t>
  </si>
  <si>
    <t>TO-20120101</t>
  </si>
  <si>
    <t>https://www.dov.vlaanderen.be/data/boring/2012-160763</t>
  </si>
  <si>
    <t>Kasterlee, ON-Kasterlee 1</t>
  </si>
  <si>
    <t>ON-Kasterlee-1</t>
  </si>
  <si>
    <t>030E0335</t>
  </si>
  <si>
    <t>https://www.dov.vlaanderen.be/data/boring/2008-160109</t>
  </si>
  <si>
    <t>http://collections.naturalsciences.be/ssh-geology-archives/arch/030e/030e0335.txt</t>
  </si>
  <si>
    <t>Kesselberg, outcrop</t>
  </si>
  <si>
    <t>Kessel-lo</t>
  </si>
  <si>
    <t>TO-20161025</t>
  </si>
  <si>
    <t>https://www.dov.vlaanderen.be/data/boring/2016-164491</t>
  </si>
  <si>
    <t>Kinrooi</t>
  </si>
  <si>
    <t>kb18d49w-B230</t>
  </si>
  <si>
    <t>049W0230</t>
  </si>
  <si>
    <t>https://www.dov.vlaanderen.be/data/boring/1995-102445</t>
  </si>
  <si>
    <t>http://collections.naturalsciences.be/ssh-geology-archives/arch/049w/049w0230.txt</t>
  </si>
  <si>
    <t>Lichtaart, sand pit Hoge Berg</t>
  </si>
  <si>
    <t>TO-19990101B</t>
  </si>
  <si>
    <t>https://www.dov.vlaanderen.be/data/boring/1963-160080</t>
  </si>
  <si>
    <t>Lommel, Lommel-2, peilput S14/A 7-0325</t>
  </si>
  <si>
    <t>Lommel</t>
  </si>
  <si>
    <t>kb17d32w-B379</t>
  </si>
  <si>
    <t>032W0409</t>
  </si>
  <si>
    <t>https://www.dov.vlaanderen.be/data/boring/1981-022451</t>
  </si>
  <si>
    <t>http://collections.naturalsciences.be/ssh-geology-archives/arch/032w/032w0409.txt</t>
  </si>
  <si>
    <t>Lommel, Russendorp, peilput S12/A 7-0323</t>
  </si>
  <si>
    <t>kb17d31e-B323</t>
  </si>
  <si>
    <t>031E0341 </t>
  </si>
  <si>
    <t>https://www.dov.vlaanderen.be/data/boring/1981-085133</t>
  </si>
  <si>
    <t>http://collections.naturalsciences.be/ssh-geology-archives/arch/031e/031e0341 .txt</t>
  </si>
  <si>
    <t>Maarle</t>
  </si>
  <si>
    <t>Ravels</t>
  </si>
  <si>
    <t>kb3d4w-B55</t>
  </si>
  <si>
    <t>004w0043</t>
  </si>
  <si>
    <t>https://www.dov.vlaanderen.be/data/boring/1980-113811</t>
  </si>
  <si>
    <t>http://collections.naturalsciences.be/ssh-geology-archives/arch/004w/004w0043.txt</t>
  </si>
  <si>
    <t>Maaseik, Jagersborg</t>
  </si>
  <si>
    <t>Maaseik</t>
  </si>
  <si>
    <t>kb18d49w-B220</t>
  </si>
  <si>
    <t>049W0220</t>
  </si>
  <si>
    <t>https://www.dov.vlaanderen.be/data/boring/1980-025921</t>
  </si>
  <si>
    <t>http://collections.naturalsciences.be/ssh-geology-archives/arch/049w/049w0220.txt</t>
  </si>
  <si>
    <t>kb18d49w-B235</t>
  </si>
  <si>
    <t>049W0236</t>
  </si>
  <si>
    <t>https://www.dov.vlaanderen.be/data/boring/1989-042715</t>
  </si>
  <si>
    <t>http://collections.naturalsciences.be/ssh-geology-archives/arch/049w/049w0236.txt</t>
  </si>
  <si>
    <t>Meerhout</t>
  </si>
  <si>
    <t>B/1-1117a</t>
  </si>
  <si>
    <t>046W0389</t>
  </si>
  <si>
    <t>https://www.dov.vlaanderen.be/data/boring/2006-067363</t>
  </si>
  <si>
    <t>http://collections.naturalsciences.be/ssh-geology-archives/arch/046w/046w0389.txt</t>
  </si>
  <si>
    <t>MHL 03/01, Maatheide, Lommel</t>
  </si>
  <si>
    <t>GEO-03/071-B2</t>
  </si>
  <si>
    <t>032W0460</t>
  </si>
  <si>
    <t>https://www.dov.vlaanderen.be/data/boring/2016-133443</t>
  </si>
  <si>
    <t>http://collections.naturalsciences.be/ssh-geology-archives/arch/032w/032w0460.txt</t>
  </si>
  <si>
    <t>Millen - Elst, sand pit Maurissen</t>
  </si>
  <si>
    <t>Riemst</t>
  </si>
  <si>
    <t>BGD107W0304</t>
  </si>
  <si>
    <t>107W0304</t>
  </si>
  <si>
    <t>https://www.dov.vlaanderen.be/data/boring/2008-170593</t>
  </si>
  <si>
    <t>http://collections.naturalsciences.be/ssh-geology-archives/arch/107w/107W0304.pdf</t>
  </si>
  <si>
    <t xml:space="preserve">Mol, Belchim </t>
  </si>
  <si>
    <t>kb17d31w-B212</t>
  </si>
  <si>
    <t>031W0221</t>
  </si>
  <si>
    <t>https://www.dov.vlaanderen.be/data/boring/1961-045029</t>
  </si>
  <si>
    <t>http://collections.naturalsciences.be/ssh-geology-archives/arch/031w/031w0221.txt</t>
  </si>
  <si>
    <t>Mol, ON-Mol 1, SCK</t>
  </si>
  <si>
    <t>Mol</t>
  </si>
  <si>
    <t>ON-Mol-1</t>
  </si>
  <si>
    <t>031W0314</t>
  </si>
  <si>
    <t>https://www.dov.vlaanderen.be/data/boring/1997-160115</t>
  </si>
  <si>
    <t>http://collections.naturalsciences.be/ssh-geology-archives/arch/031w/031w0314.txt</t>
  </si>
  <si>
    <t>Mol, ON-Mol 2(B)</t>
  </si>
  <si>
    <t>ON-Mol-2B</t>
  </si>
  <si>
    <t>031E0440</t>
  </si>
  <si>
    <t>https://www.dov.vlaanderen.be/data/boring/2014-160122</t>
  </si>
  <si>
    <t>http://collections.naturalsciences.be/ssh-geology-archives/arch/031e/031e0440.txt</t>
  </si>
  <si>
    <t>Mol, Pidpa WVP8, put 8</t>
  </si>
  <si>
    <t>B/1-96196</t>
  </si>
  <si>
    <t>031E0435</t>
  </si>
  <si>
    <t>https://www.dov.vlaanderen.be/data/boring/2016-142724</t>
  </si>
  <si>
    <t>http://collections.naturalsciences.be/ssh-geology-archives/arch/031e/031e0435.txt</t>
  </si>
  <si>
    <t>Mol, Rauw</t>
  </si>
  <si>
    <t>kb17d31e-B279</t>
  </si>
  <si>
    <t>031E0287</t>
  </si>
  <si>
    <t>https://www.dov.vlaanderen.be/data/boring/1963-044892</t>
  </si>
  <si>
    <t>http://collections.naturalsciences.be/ssh-geology-archives/arch/031e/031e0287.txt</t>
  </si>
  <si>
    <t>Mol, Sas</t>
  </si>
  <si>
    <t>kb17d31e-B280</t>
  </si>
  <si>
    <t>031E0288</t>
  </si>
  <si>
    <t>https://www.dov.vlaanderen.be/data/boring/1963-085142</t>
  </si>
  <si>
    <t>http://collections.naturalsciences.be/ssh-geology-archives/arch/031e/031e0288.txt</t>
  </si>
  <si>
    <t>Mol, SCK Vriespijp</t>
  </si>
  <si>
    <t>kb17d31w-B267</t>
  </si>
  <si>
    <t>031W0264</t>
  </si>
  <si>
    <t>https://www.dov.vlaanderen.be/data/boring/1980-113596</t>
  </si>
  <si>
    <t>http://collections.naturalsciences.be/ssh-geology-archives/arch/031w/031w0264.txt</t>
  </si>
  <si>
    <t>Mol, SCK-15, peilput 1-0158</t>
  </si>
  <si>
    <t>B/1-0158</t>
  </si>
  <si>
    <t>031W0237</t>
  </si>
  <si>
    <t>https://www.dov.vlaanderen.be/data/boring/1975-117398</t>
  </si>
  <si>
    <t>http://collections.naturalsciences.be/ssh-geology-archives/arch/031w/031w0237.txt</t>
  </si>
  <si>
    <t>Mol, Sluis Pidpa</t>
  </si>
  <si>
    <t>BGD031e0418</t>
  </si>
  <si>
    <t xml:space="preserve">031E0418 </t>
  </si>
  <si>
    <t>https://www.dov.vlaanderen.be/data/boring/1999-021261</t>
  </si>
  <si>
    <t>http://collections.naturalsciences.be/ssh-geology-archives/arch/031e/031e0418.txt</t>
  </si>
  <si>
    <t>Mol, VITO-KWO</t>
  </si>
  <si>
    <t>B/1-96240</t>
  </si>
  <si>
    <t>https://www.dov.vlaanderen.be/data/boring/2016-142720</t>
  </si>
  <si>
    <t>Molenbeersel</t>
  </si>
  <si>
    <t>kb18d49w-B205</t>
  </si>
  <si>
    <t>049W0205</t>
  </si>
  <si>
    <t>https://www.dov.vlaanderen.be/data/boring/1906-082416</t>
  </si>
  <si>
    <t>http://collections.naturalsciences.be/ssh-geology-archives/arch/049w/049w0205.txt</t>
  </si>
  <si>
    <t>Molenbeersel, KB198</t>
  </si>
  <si>
    <t>kb18d49w-B226</t>
  </si>
  <si>
    <t>049W0226</t>
  </si>
  <si>
    <t>https://www.dov.vlaanderen.be/data/boring/1987-042705</t>
  </si>
  <si>
    <t>http://collections.naturalsciences.be/ssh-geology-archives/arch/049w/049w0226.txt</t>
  </si>
  <si>
    <t>Muggenberg, sewer outcrop</t>
  </si>
  <si>
    <t>TO-19200101</t>
  </si>
  <si>
    <t>https://www.dov.vlaanderen.be/data/boring/1920-175301</t>
  </si>
  <si>
    <t>Muziekberg, outcrop</t>
  </si>
  <si>
    <t>Ronse</t>
  </si>
  <si>
    <t>TO-20140501</t>
  </si>
  <si>
    <t>https://www.dov.vlaanderen.be/data/boring/2019-164498</t>
  </si>
  <si>
    <t>Neerglabbeek</t>
  </si>
  <si>
    <t>kb18d48e-B261</t>
  </si>
  <si>
    <t>048E0248</t>
  </si>
  <si>
    <t>https://www.dov.vlaanderen.be/data/boring/1980-103657</t>
  </si>
  <si>
    <t>http://collections.naturalsciences.be/ssh-geology-archives/arch/048e/048e0248.txt</t>
  </si>
  <si>
    <t>Neeroeteren</t>
  </si>
  <si>
    <t>kb26d64w-B221</t>
  </si>
  <si>
    <t>064W0215</t>
  </si>
  <si>
    <t>https://www.dov.vlaanderen.be/data/boring/1911-082432</t>
  </si>
  <si>
    <t>http://collections.naturalsciences.be/ssh-geology-archives/arch/064w/064w0215.txt</t>
  </si>
  <si>
    <t>kb26d64w-B242</t>
  </si>
  <si>
    <t>064W0234</t>
  </si>
  <si>
    <t>https://www.dov.vlaanderen.be/data/boring/1963-042750</t>
  </si>
  <si>
    <t>http://collections.naturalsciences.be/ssh-geology-archives/arch/064w/064w0234.txt</t>
  </si>
  <si>
    <t>Olen</t>
  </si>
  <si>
    <t>B/1-1101a</t>
  </si>
  <si>
    <t>045E0476</t>
  </si>
  <si>
    <t>https://www.dov.vlaanderen.be/data/boring/2006-025143</t>
  </si>
  <si>
    <t>http://collections.naturalsciences.be/ssh-geology-archives/arch/045e/045e0476.txt</t>
  </si>
  <si>
    <t>Olen, sluice outcrop</t>
  </si>
  <si>
    <t>GRAN-BGD045w0253</t>
  </si>
  <si>
    <t>045W0253</t>
  </si>
  <si>
    <t>https://www.dov.vlaanderen.be/data/boring/1972-002395</t>
  </si>
  <si>
    <t>http://collections.naturalsciences.be/ssh-geology-archives/arch/045w/045w0253.txt</t>
  </si>
  <si>
    <t>Oostmalle, Pidpa</t>
  </si>
  <si>
    <t>Malle</t>
  </si>
  <si>
    <t>kb16d29e-B276</t>
  </si>
  <si>
    <t>029E0249</t>
  </si>
  <si>
    <t>https://www.dov.vlaanderen.be/data/boring/1976-116447</t>
  </si>
  <si>
    <t>http://collections.naturalsciences.be/ssh-geology-archives/arch/029e/029e0249.txt</t>
  </si>
  <si>
    <t>Opgrimbie, outcrop</t>
  </si>
  <si>
    <t>Opgrimbie</t>
  </si>
  <si>
    <t>TO-20170329</t>
  </si>
  <si>
    <t>https://www.dov.vlaanderen.be/data/boring/2017-164495</t>
  </si>
  <si>
    <t>Opitter, Gruitrode mill</t>
  </si>
  <si>
    <t>Bree</t>
  </si>
  <si>
    <t>kb18d48e-B153</t>
  </si>
  <si>
    <t>048E0151</t>
  </si>
  <si>
    <t>https://www.dov.vlaanderen.be/data/boring/1896-041599</t>
  </si>
  <si>
    <t>http://collections.naturalsciences.be/ssh-geology-archives/arch/048e/048e0151.txt</t>
  </si>
  <si>
    <t>Opitter, mill second drilling</t>
  </si>
  <si>
    <t>kb18d48e-B282</t>
  </si>
  <si>
    <t>048E0269</t>
  </si>
  <si>
    <t>https://www.dov.vlaanderen.be/data/boring/1995-113592</t>
  </si>
  <si>
    <t>http://collections.naturalsciences.be/ssh-geology-archives/arch/048e/048e0269.txt</t>
  </si>
  <si>
    <t>Opitter, Molen sand pit</t>
  </si>
  <si>
    <t>BGD048e0151C</t>
  </si>
  <si>
    <t>048E0151(C)</t>
  </si>
  <si>
    <t>https://www.dov.vlaanderen.be/data/boring/2016-136555</t>
  </si>
  <si>
    <t>Opitter, Pollismolen</t>
  </si>
  <si>
    <t>kb18d48e-B212</t>
  </si>
  <si>
    <t>048E0206</t>
  </si>
  <si>
    <t>https://www.dov.vlaanderen.be/data/boring/1896-041651</t>
  </si>
  <si>
    <t>http://collections.naturalsciences.be/ssh-geology-archives/arch/048e/048e0206.txt</t>
  </si>
  <si>
    <t>Opitter, Quarry</t>
  </si>
  <si>
    <t>kb26d64w-B217</t>
  </si>
  <si>
    <t>064W0211</t>
  </si>
  <si>
    <t>https://www.dov.vlaanderen.be/data/boring/1920-042751</t>
  </si>
  <si>
    <t>http://collections.naturalsciences.be/ssh-geology-archives/arch/064w/064w0211.txt</t>
  </si>
  <si>
    <t>Opitter, seismometer</t>
  </si>
  <si>
    <t>BGD048e0294</t>
  </si>
  <si>
    <t>048E0294</t>
  </si>
  <si>
    <t>https://www.dov.vlaanderen.be/data/boring/2002-107078</t>
  </si>
  <si>
    <t>http://collections.naturalsciences.be/ssh-geology-archives/arch/048e/048e0294.txt</t>
  </si>
  <si>
    <t>Opitter, Solterheide sand pit</t>
  </si>
  <si>
    <t>BGD048E0296</t>
  </si>
  <si>
    <t>048E0296</t>
  </si>
  <si>
    <t>https://www.dov.vlaanderen.be/data/boring/2002-161064</t>
  </si>
  <si>
    <t>http://collections.naturalsciences.be/ssh-geology-archives/arch/048e/048e0296.txt</t>
  </si>
  <si>
    <t>Opoeteren, profile Gulinck 1964</t>
  </si>
  <si>
    <t>kb26d63e-B1</t>
  </si>
  <si>
    <t>063E0001</t>
  </si>
  <si>
    <t>https://www.dov.vlaanderen.be/data/boring/1901-111192</t>
  </si>
  <si>
    <t>http://collections.naturalsciences.be/ssh-geology-archives/arch/063e/063e0001.txt</t>
  </si>
  <si>
    <t xml:space="preserve">Oud-Turnhout  </t>
  </si>
  <si>
    <t>Turnhout</t>
  </si>
  <si>
    <t>kb8d17e-B497</t>
  </si>
  <si>
    <t>017E0401</t>
  </si>
  <si>
    <t>https://www.dov.vlaanderen.be/data/boring/1998-083226</t>
  </si>
  <si>
    <t>http://collections.naturalsciences.be/ssh-geology-archives/arch/017e/017e0401.txt</t>
  </si>
  <si>
    <t>Overpelt</t>
  </si>
  <si>
    <t>kb17d32e-B107</t>
  </si>
  <si>
    <t>032E0128</t>
  </si>
  <si>
    <t>https://www.dov.vlaanderen.be/data/boring/1963-024571</t>
  </si>
  <si>
    <t>http://collections.naturalsciences.be/ssh-geology-archives/arch/032e/032e0128.txt</t>
  </si>
  <si>
    <t>Pellenberg, Hageland outcrop</t>
  </si>
  <si>
    <t>Lubbeek</t>
  </si>
  <si>
    <t>TO-20171107</t>
  </si>
  <si>
    <t>https://www.dov.vlaanderen.be/data/boring/2017-164496</t>
  </si>
  <si>
    <t>Pellenberg, Steenrots, Hageland outcrop</t>
  </si>
  <si>
    <t>kb32d90w-B958</t>
  </si>
  <si>
    <t>090W0939</t>
  </si>
  <si>
    <t>https://www.dov.vlaanderen.be/data/boring/2015-163426</t>
  </si>
  <si>
    <t>http://collections.naturalsciences.be/ssh-geology-archives/arch/090w/090w0939.txt</t>
  </si>
  <si>
    <t xml:space="preserve">PIN 03 3, Pinken, sand pit </t>
  </si>
  <si>
    <t>SIB-PIN-03-03</t>
  </si>
  <si>
    <t>https://www.dov.vlaanderen.be/data/boring/2019-162349</t>
  </si>
  <si>
    <t>Poederlee, Pidpa</t>
  </si>
  <si>
    <t>kb16d30w-B315</t>
  </si>
  <si>
    <t>030W0300</t>
  </si>
  <si>
    <t>https://www.dov.vlaanderen.be/data/boring/1974-085996</t>
  </si>
  <si>
    <t>http://collections.naturalsciences.be/ssh-geology-archives/arch/030w/030w0300.txt</t>
  </si>
  <si>
    <t>Postel</t>
  </si>
  <si>
    <t>kb9d18e-B30</t>
  </si>
  <si>
    <t>018E0097</t>
  </si>
  <si>
    <t>https://www.dov.vlaanderen.be/data/boring/1962-024462</t>
  </si>
  <si>
    <t>http://collections.naturalsciences.be/ssh-geology-archives/arch/018e/018e0097.txt</t>
  </si>
  <si>
    <t>Postel, Postel-2, SCK13</t>
  </si>
  <si>
    <t>kb17d32w-B385</t>
  </si>
  <si>
    <t>032W0415</t>
  </si>
  <si>
    <t>https://www.dov.vlaanderen.be/data/boring/1982-022507</t>
  </si>
  <si>
    <t>http://collections.naturalsciences.be/ssh-geology-archives/arch/032w/032w0415.txt</t>
  </si>
  <si>
    <t xml:space="preserve">Posthofbrug, outcrop </t>
  </si>
  <si>
    <t>TO-20100101</t>
  </si>
  <si>
    <t>https://www.dov.vlaanderen.be/data/boring/2010-162793</t>
  </si>
  <si>
    <t>Posthofbrug, PHB-2 outcrop</t>
  </si>
  <si>
    <t>TO-20150105A</t>
  </si>
  <si>
    <t>https://www.dov.vlaanderen.be/data/boring/2015-175060</t>
  </si>
  <si>
    <t>Posthofbrug, PHB-3 outcrop</t>
  </si>
  <si>
    <t>TO-20150105B</t>
  </si>
  <si>
    <t>https://www.dov.vlaanderen.be/data/boring/2015-175061</t>
  </si>
  <si>
    <t>Pottelberg, outcrop</t>
  </si>
  <si>
    <t>Flobecq</t>
  </si>
  <si>
    <t>TO-20140501B</t>
  </si>
  <si>
    <t>https://www.dov.vlaanderen.be/data/boring/2019-164501</t>
  </si>
  <si>
    <t>Rees</t>
  </si>
  <si>
    <t>kb8d17e-B495</t>
  </si>
  <si>
    <t>017E0399</t>
  </si>
  <si>
    <t>https://www.dov.vlaanderen.be/data/boring/1998-083222</t>
  </si>
  <si>
    <t>http://collections.naturalsciences.be/ssh-geology-archives/arch/017e/017e0399.txt</t>
  </si>
  <si>
    <t>Retie, ON-Retie 1</t>
  </si>
  <si>
    <t>Retie</t>
  </si>
  <si>
    <t>ON-Retie-1</t>
  </si>
  <si>
    <t>031w0362</t>
  </si>
  <si>
    <t>https://www.dov.vlaanderen.be/data/boring/2008-157939</t>
  </si>
  <si>
    <t>http://collections.naturalsciences.be/ssh-geology-archives/arch/031w/031w0362.txt</t>
  </si>
  <si>
    <t>Retie, ON-Retie 2</t>
  </si>
  <si>
    <t>ON-Retie-2</t>
  </si>
  <si>
    <t>031W0375</t>
  </si>
  <si>
    <t>https://www.dov.vlaanderen.be/data/boring/2008-160132</t>
  </si>
  <si>
    <t>http://collections.naturalsciences.be/ssh-geology-archives/arch/031w/031w0375.txt</t>
  </si>
  <si>
    <t>Retie, Pidpa</t>
  </si>
  <si>
    <t>kb17d31w-B228</t>
  </si>
  <si>
    <t>031W0243</t>
  </si>
  <si>
    <t>https://www.dov.vlaanderen.be/data/boring/1976-085188</t>
  </si>
  <si>
    <t>http://collections.naturalsciences.be/ssh-geology-archives/arch/031w/031w0243.txt</t>
  </si>
  <si>
    <t>Rijkevorsel</t>
  </si>
  <si>
    <t>kb8d16e-B37</t>
  </si>
  <si>
    <t>016E0153(A)</t>
  </si>
  <si>
    <t>https://www.dov.vlaanderen.be/data/boring/1975-083085</t>
  </si>
  <si>
    <t>http://collections.naturalsciences.be/ssh-geology-archives/arch/016e/016e0153.txt</t>
  </si>
  <si>
    <t>Roosteren (NL)</t>
  </si>
  <si>
    <t>B60A0325</t>
  </si>
  <si>
    <t xml:space="preserve"> -</t>
  </si>
  <si>
    <t>https://www.dov.vlaanderen.be/data/boring/1977-165105</t>
  </si>
  <si>
    <t>Rumst, outcrop</t>
  </si>
  <si>
    <t>Rumst</t>
  </si>
  <si>
    <t>TO-20160916</t>
  </si>
  <si>
    <t>https://www.dov.vlaanderen.be/data/boring/2016-164487</t>
  </si>
  <si>
    <t>RUS 04/03, Russendorp, Lommel</t>
  </si>
  <si>
    <t>RUS04/03</t>
  </si>
  <si>
    <t>https://www.dov.vlaanderen.be/data/boring/2018-158885</t>
  </si>
  <si>
    <t>Scherpenheuvel</t>
  </si>
  <si>
    <t>Scherpenheuvel-Zichem</t>
  </si>
  <si>
    <t>kb24d75e-B344</t>
  </si>
  <si>
    <t>075E0340</t>
  </si>
  <si>
    <t>https://www.dov.vlaanderen.be/data/boring/1991-099007</t>
  </si>
  <si>
    <t>http://collections.naturalsciences.be/ssh-geology-archives/arch/075e/075e0340.txt</t>
  </si>
  <si>
    <t>Schilde</t>
  </si>
  <si>
    <t>kb16d29w-B290</t>
  </si>
  <si>
    <t>029w0283</t>
  </si>
  <si>
    <t>https://www.dov.vlaanderen.be/data/boring/1977-085911</t>
  </si>
  <si>
    <t>http://collections.naturalsciences.be/ssh-geology-archives/arch/029w/029w0283.txt</t>
  </si>
  <si>
    <t>kb16d29w-B390</t>
  </si>
  <si>
    <t>029W0372</t>
  </si>
  <si>
    <t>https://www.dov.vlaanderen.be/data/boring/1982-085939</t>
  </si>
  <si>
    <t>http://collections.naturalsciences.be/ssh-geology-archives/arch/029w/029w0372.txt</t>
  </si>
  <si>
    <t>Sint-Huibrechts-Lille</t>
  </si>
  <si>
    <t>Neerpelt</t>
  </si>
  <si>
    <t>kb18d33w-B142</t>
  </si>
  <si>
    <t>033W0139</t>
  </si>
  <si>
    <t>https://www.dov.vlaanderen.be/data/boring/1984-082391</t>
  </si>
  <si>
    <t>http://collections.naturalsciences.be/ssh-geology-archives/arch/033w/033w0139.txt</t>
  </si>
  <si>
    <t>Stramproy (NL)</t>
  </si>
  <si>
    <t>B57H0058</t>
  </si>
  <si>
    <t>https://www.dov.vlaanderen.be/data/boring/1976-165104</t>
  </si>
  <si>
    <t>Terhagen, outcrop quarry</t>
  </si>
  <si>
    <t>TO-20050101B</t>
  </si>
  <si>
    <t>https://www.dov.vlaanderen.be/data/boring/2005-163442</t>
  </si>
  <si>
    <t>Tijsmanstunnel, Tunnel Kanaaldok, outcrop</t>
  </si>
  <si>
    <t>GEO-61/2891-C</t>
  </si>
  <si>
    <t>015W0144</t>
  </si>
  <si>
    <t>https://www.dov.vlaanderen.be/data/boring/1961-080825</t>
  </si>
  <si>
    <t>http://collections.naturalsciences.be/ssh-geology-archives/arch/015w/015w0144.txt</t>
  </si>
  <si>
    <t>BGD015W0304</t>
  </si>
  <si>
    <t>015W0304</t>
  </si>
  <si>
    <t>https://www.dov.vlaanderen.be/data/boring/1965-175738</t>
  </si>
  <si>
    <t>http://collections.naturalsciences.be/ssh-geology-archives/arch/015w/015w0304.txt</t>
  </si>
  <si>
    <t>kb8d17e-B494</t>
  </si>
  <si>
    <t>017E0398</t>
  </si>
  <si>
    <t>https://www.dov.vlaanderen.be/data/boring/1996-083221</t>
  </si>
  <si>
    <t>http://collections.naturalsciences.be/ssh-geology-archives/arch/017e/017e0398.txt</t>
  </si>
  <si>
    <t>Veerle</t>
  </si>
  <si>
    <t>Laakdal</t>
  </si>
  <si>
    <t>kb24d60e-B219</t>
  </si>
  <si>
    <t>060E0215(A)</t>
  </si>
  <si>
    <t>https://www.dov.vlaanderen.be/data/boring/1963-084825</t>
  </si>
  <si>
    <t>http://collections.naturalsciences.be/ssh-geology-archives/arch/060e/060e0215.txt</t>
  </si>
  <si>
    <t>Verrebroekdok, outcrop</t>
  </si>
  <si>
    <t>TO-19990901</t>
  </si>
  <si>
    <t>https://www.dov.vlaanderen.be/data/boring/1999-161693</t>
  </si>
  <si>
    <t>Voort, Nr. 1</t>
  </si>
  <si>
    <t>kb25d62w-B228</t>
  </si>
  <si>
    <t>062W0226</t>
  </si>
  <si>
    <t>https://www.dov.vlaanderen.be/data/boring/2016-124351</t>
  </si>
  <si>
    <t>http://collections.naturalsciences.be/ssh-geology-archives/arch/062w/062w0226.txt</t>
  </si>
  <si>
    <t>Voort, shaft II, KB 79</t>
  </si>
  <si>
    <t>kb25d62w-B206</t>
  </si>
  <si>
    <t>062W0205</t>
  </si>
  <si>
    <t>https://www.dov.vlaanderen.be/data/boring/1909-084391</t>
  </si>
  <si>
    <t>http://collections.naturalsciences.be/ssh-geology-archives/arch/062w/062w0205.txt</t>
  </si>
  <si>
    <t>Waterschei, shaft II</t>
  </si>
  <si>
    <t>Genk</t>
  </si>
  <si>
    <t>kb26d78w-B205</t>
  </si>
  <si>
    <t>078W0204</t>
  </si>
  <si>
    <t>https://www.dov.vlaanderen.be/data/boring/2016-124609</t>
  </si>
  <si>
    <t>http://collections.naturalsciences.be/ssh-geology-archives/arch/078w/078w0204.txt</t>
  </si>
  <si>
    <t>Weelde</t>
  </si>
  <si>
    <t>Buiten Vlaanderen</t>
  </si>
  <si>
    <t>kb8d8e-B26</t>
  </si>
  <si>
    <t>008E0133</t>
  </si>
  <si>
    <t>https://www.dov.vlaanderen.be/data/boring/1981-117197</t>
  </si>
  <si>
    <t>http://collections.naturalsciences.be/ssh-geology-archives/arch/008e/008e0133.txt</t>
  </si>
  <si>
    <t>Weelde, SCK Vlieghaven, S46</t>
  </si>
  <si>
    <t>kb8d8e-B161</t>
  </si>
  <si>
    <t>008E0159</t>
  </si>
  <si>
    <t>https://www.dov.vlaanderen.be/data/boring/1996-098751</t>
  </si>
  <si>
    <t>http://collections.naturalsciences.be/ssh-geology-archives/arch/008e/008e0159.txt</t>
  </si>
  <si>
    <t>Wijngaardberg, Hageland outcrop</t>
  </si>
  <si>
    <t>Rotselaar</t>
  </si>
  <si>
    <t>TO-20150101C</t>
  </si>
  <si>
    <t>https://www.dov.vlaanderen.be/data/boring/2015-163425</t>
  </si>
  <si>
    <t>TO-20161025B</t>
  </si>
  <si>
    <t>https://www.dov.vlaanderen.be/data/boring/2016-164492</t>
  </si>
  <si>
    <t>Wijshagen</t>
  </si>
  <si>
    <t>Meeuwen-Gruitrode</t>
  </si>
  <si>
    <t>kb18d48w-B181</t>
  </si>
  <si>
    <t>048W0180</t>
  </si>
  <si>
    <t>https://www.dov.vlaanderen.be/data/boring/1964-098726</t>
  </si>
  <si>
    <t>http://collections.naturalsciences.be/ssh-geology-archives/arch/048w/048w0180.txt</t>
  </si>
  <si>
    <t>Wilrijk</t>
  </si>
  <si>
    <t>kb15d43w-B106</t>
  </si>
  <si>
    <t>043W0095</t>
  </si>
  <si>
    <t>https://www.dov.vlaanderen.be/data/boring/1923-121198</t>
  </si>
  <si>
    <t>http://collections.naturalsciences.be/ssh-geology-archives/arch/043w/043w0095.txt</t>
  </si>
  <si>
    <t>Wuustwezel</t>
  </si>
  <si>
    <t>BGD015E0298A</t>
  </si>
  <si>
    <t>015E0298(A)</t>
  </si>
  <si>
    <t>https://www.dov.vlaanderen.be/data/boring/1983-160959</t>
  </si>
  <si>
    <t>http://collections.naturalsciences.be/ssh-geology-archives/arch/015e/015e0298.txt</t>
  </si>
  <si>
    <t>Zandvlietsluis, outcrop</t>
  </si>
  <si>
    <t>GEO-79/205-A</t>
  </si>
  <si>
    <t>014E0153</t>
  </si>
  <si>
    <t>https://www.dov.vlaanderen.be/data/boring/1979-027043</t>
  </si>
  <si>
    <t>http://collections.naturalsciences.be/ssh-geology-archives/arch/014e/014e0153.txt</t>
  </si>
  <si>
    <t>GEO-79/205-B</t>
  </si>
  <si>
    <t>014E0154</t>
  </si>
  <si>
    <t>https://www.dov.vlaanderen.be/data/boring/1979-027044</t>
  </si>
  <si>
    <t>http://collections.naturalsciences.be/ssh-geology-archives/arch/014e/014e0154.txt</t>
  </si>
  <si>
    <t>GEO-79/205-C</t>
  </si>
  <si>
    <t>014E0155</t>
  </si>
  <si>
    <t>https://www.dov.vlaanderen.be/data/boring/1979-027045</t>
  </si>
  <si>
    <t>http://collections.naturalsciences.be/ssh-geology-archives/arch/014e/014e0155.txt</t>
  </si>
  <si>
    <t>GEO-79/205-D</t>
  </si>
  <si>
    <t>014E0156</t>
  </si>
  <si>
    <t>https://www.dov.vlaanderen.be/data/boring/1979-027046</t>
  </si>
  <si>
    <t>http://collections.naturalsciences.be/ssh-geology-archives/arch/014e/014e0156.txt</t>
  </si>
  <si>
    <t>ZEH08/05, Zevenheerlijkheden, Mol</t>
  </si>
  <si>
    <t>ZEH08/05</t>
  </si>
  <si>
    <t>https://www.dov.vlaanderen.be/data/boring/2018-158884</t>
  </si>
  <si>
    <t>Zichem</t>
  </si>
  <si>
    <t>BGD076w0329</t>
  </si>
  <si>
    <t>076W0329</t>
  </si>
  <si>
    <t>https://www.dov.vlaanderen.be/data/boring/2000-107023</t>
  </si>
  <si>
    <t>http://collections.naturalsciences.be/ssh-geology-archives/arch/076w/076w0329.txt</t>
  </si>
  <si>
    <t>Zonderschot, outcrop</t>
  </si>
  <si>
    <t xml:space="preserve">TO-19720101 </t>
  </si>
  <si>
    <t>https://www.dov.vlaanderen.be/data/boring/1972-163451</t>
  </si>
  <si>
    <t>Zonderschot, Schaliehoeve, outcrop</t>
  </si>
  <si>
    <t>kb24d59e-B180</t>
  </si>
  <si>
    <t>059e0164</t>
  </si>
  <si>
    <t>https://www.dov.vlaanderen.be/data/boring/1978-044638</t>
  </si>
  <si>
    <t>http://collections.naturalsciences.be/ssh-geology-archives/arch/059e/059e0164.txt</t>
  </si>
  <si>
    <t>Zurenborg Poort, Tweelingenstraat, outcrop</t>
  </si>
  <si>
    <t>TO-20191211</t>
  </si>
  <si>
    <t>028E0922</t>
  </si>
  <si>
    <t xml:space="preserve">https://www.dov.vlaanderen.be/data/boring/2019-174903, </t>
  </si>
  <si>
    <t>http://collections.naturalsciences.be/ssh-geology-archives/arch/028e/028e0922.pdf</t>
  </si>
  <si>
    <t>Zwartberg, shaft II, KB83</t>
  </si>
  <si>
    <t>kb26d63w-B158</t>
  </si>
  <si>
    <t>063W0155</t>
  </si>
  <si>
    <t>https://www.dov.vlaanderen.be/data/boring/2016-124790</t>
  </si>
  <si>
    <t>http://collections.naturalsciences.be/ssh-geology-archives/arch/063w/063w0155.txt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</si>
</sst>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u/>
      <sz val="9"/>
      <color theme="10"/>
      <name val="Times New Roman"/>
      <family val="1"/>
    </font>
    <font>
      <sz val="9"/>
      <color rgb="FF3B3B3C"/>
      <name val="Times New Roman"/>
      <family val="1"/>
    </font>
    <font>
      <strike/>
      <sz val="9"/>
      <color theme="1"/>
      <name val="Times New Roman"/>
      <family val="1"/>
    </font>
    <font>
      <sz val="9"/>
      <color rgb="FF252525"/>
      <name val="Times New Roman"/>
      <family val="1"/>
    </font>
    <font>
      <sz val="9"/>
      <color rgb="FF000000"/>
      <name val="Times New Roman"/>
      <family val="1"/>
    </font>
    <font>
      <sz val="8"/>
      <color theme="1"/>
      <name val="Times New Roman"/>
      <family val="1"/>
    </font>
    <font>
      <u/>
      <sz val="8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3" fillId="3" borderId="0" applyNumberFormat="0" applyBorder="0" applyAlignment="0" applyProtection="0"/>
  </cellStyleXfs>
  <cellXfs count="44">
    <xf numFmtId="0" fontId="0" fillId="0" borderId="0" xfId="0"/>
    <xf numFmtId="0" fontId="4" fillId="0" borderId="1" xfId="0" applyFont="1" applyFill="1" applyBorder="1"/>
    <xf numFmtId="0" fontId="5" fillId="0" borderId="1" xfId="0" applyFont="1" applyFill="1" applyBorder="1"/>
    <xf numFmtId="49" fontId="4" fillId="0" borderId="1" xfId="0" applyNumberFormat="1" applyFont="1" applyFill="1" applyBorder="1"/>
    <xf numFmtId="0" fontId="4" fillId="0" borderId="1" xfId="0" applyFont="1" applyFill="1" applyBorder="1" applyAlignment="1">
      <alignment textRotation="90"/>
    </xf>
    <xf numFmtId="2" fontId="4" fillId="0" borderId="1" xfId="0" applyNumberFormat="1" applyFont="1" applyFill="1" applyBorder="1"/>
    <xf numFmtId="0" fontId="7" fillId="0" borderId="1" xfId="0" applyFont="1" applyFill="1" applyBorder="1"/>
    <xf numFmtId="0" fontId="7" fillId="0" borderId="1" xfId="1" applyFont="1" applyFill="1" applyBorder="1" applyAlignment="1">
      <alignment horizontal="left" vertical="top" wrapText="1"/>
    </xf>
    <xf numFmtId="49" fontId="6" fillId="0" borderId="1" xfId="0" applyNumberFormat="1" applyFont="1" applyFill="1" applyBorder="1"/>
    <xf numFmtId="0" fontId="6" fillId="0" borderId="1" xfId="0" applyFont="1" applyFill="1" applyBorder="1"/>
    <xf numFmtId="1" fontId="6" fillId="0" borderId="1" xfId="0" applyNumberFormat="1" applyFont="1" applyBorder="1"/>
    <xf numFmtId="164" fontId="6" fillId="0" borderId="1" xfId="0" applyNumberFormat="1" applyFont="1" applyBorder="1"/>
    <xf numFmtId="0" fontId="8" fillId="0" borderId="1" xfId="1" applyFont="1" applyFill="1" applyBorder="1"/>
    <xf numFmtId="0" fontId="7" fillId="0" borderId="1" xfId="1" applyFont="1" applyFill="1" applyBorder="1"/>
    <xf numFmtId="0" fontId="10" fillId="0" borderId="1" xfId="0" applyFont="1" applyFill="1" applyBorder="1"/>
    <xf numFmtId="11" fontId="6" fillId="0" borderId="1" xfId="0" applyNumberFormat="1" applyFont="1" applyFill="1" applyBorder="1"/>
    <xf numFmtId="11" fontId="11" fillId="0" borderId="1" xfId="0" applyNumberFormat="1" applyFont="1" applyFill="1" applyBorder="1"/>
    <xf numFmtId="0" fontId="6" fillId="0" borderId="1" xfId="0" applyFont="1" applyFill="1" applyBorder="1" applyAlignment="1">
      <alignment vertical="center"/>
    </xf>
    <xf numFmtId="0" fontId="12" fillId="0" borderId="1" xfId="0" applyFont="1" applyFill="1" applyBorder="1"/>
    <xf numFmtId="0" fontId="7" fillId="0" borderId="1" xfId="1" applyFont="1" applyFill="1" applyBorder="1" applyAlignment="1">
      <alignment horizontal="left"/>
    </xf>
    <xf numFmtId="0" fontId="9" fillId="0" borderId="1" xfId="0" applyFont="1" applyFill="1" applyBorder="1"/>
    <xf numFmtId="49" fontId="6" fillId="0" borderId="1" xfId="0" applyNumberFormat="1" applyFont="1" applyFill="1" applyBorder="1" applyAlignment="1">
      <alignment vertical="center"/>
    </xf>
    <xf numFmtId="0" fontId="7" fillId="0" borderId="1" xfId="2" applyFont="1" applyFill="1" applyBorder="1" applyAlignment="1">
      <alignment horizontal="left"/>
    </xf>
    <xf numFmtId="49" fontId="6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/>
    <xf numFmtId="164" fontId="6" fillId="0" borderId="1" xfId="0" applyNumberFormat="1" applyFont="1" applyFill="1" applyBorder="1"/>
    <xf numFmtId="49" fontId="7" fillId="0" borderId="1" xfId="0" applyNumberFormat="1" applyFont="1" applyFill="1" applyBorder="1"/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6" fillId="5" borderId="1" xfId="0" applyFont="1" applyFill="1" applyBorder="1"/>
    <xf numFmtId="0" fontId="11" fillId="0" borderId="1" xfId="0" applyFont="1" applyFill="1" applyBorder="1" applyAlignment="1">
      <alignment horizontal="left" vertical="top" wrapText="1"/>
    </xf>
    <xf numFmtId="49" fontId="7" fillId="0" borderId="1" xfId="2" applyNumberFormat="1" applyFont="1" applyFill="1" applyBorder="1"/>
    <xf numFmtId="0" fontId="1" fillId="0" borderId="1" xfId="1" applyFill="1" applyBorder="1"/>
    <xf numFmtId="0" fontId="6" fillId="4" borderId="1" xfId="0" applyFont="1" applyFill="1" applyBorder="1"/>
    <xf numFmtId="0" fontId="6" fillId="2" borderId="1" xfId="0" applyFont="1" applyFill="1" applyBorder="1"/>
    <xf numFmtId="0" fontId="10" fillId="2" borderId="1" xfId="0" applyFont="1" applyFill="1" applyBorder="1"/>
    <xf numFmtId="2" fontId="6" fillId="0" borderId="1" xfId="0" applyNumberFormat="1" applyFont="1" applyFill="1" applyBorder="1"/>
    <xf numFmtId="49" fontId="13" fillId="0" borderId="1" xfId="0" applyNumberFormat="1" applyFont="1" applyFill="1" applyBorder="1"/>
    <xf numFmtId="0" fontId="14" fillId="0" borderId="1" xfId="1" applyFont="1" applyFill="1" applyBorder="1"/>
    <xf numFmtId="0" fontId="8" fillId="0" borderId="1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vertical="center"/>
    </xf>
  </cellXfs>
  <cellStyles count="3">
    <cellStyle name="Hyperlink" xfId="1" builtinId="8"/>
    <cellStyle name="Ongeldig" xfId="2" builtinId="27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ov.vlaanderen.be/data/boring/1978-044638" TargetMode="External"/><Relationship Id="rId299" Type="http://schemas.openxmlformats.org/officeDocument/2006/relationships/hyperlink" Target="http://collections.naturalsciences.be/ssh-geology-archives/arch/028e/028e0495.txt" TargetMode="External"/><Relationship Id="rId21" Type="http://schemas.openxmlformats.org/officeDocument/2006/relationships/hyperlink" Target="https://www.dov.vlaanderen.be/data/boring/2002-096456" TargetMode="External"/><Relationship Id="rId63" Type="http://schemas.openxmlformats.org/officeDocument/2006/relationships/hyperlink" Target="https://www.dov.vlaanderen.be/data/boring/1975-113808" TargetMode="External"/><Relationship Id="rId159" Type="http://schemas.openxmlformats.org/officeDocument/2006/relationships/hyperlink" Target="https://www.dov.vlaanderen.be/data/boring/1906-082416" TargetMode="External"/><Relationship Id="rId324" Type="http://schemas.openxmlformats.org/officeDocument/2006/relationships/hyperlink" Target="http://collections.naturalsciences.be/ssh-geology-archives/arch/016e/016e0153.txt" TargetMode="External"/><Relationship Id="rId366" Type="http://schemas.openxmlformats.org/officeDocument/2006/relationships/hyperlink" Target="http://collections.naturalsciences.be/ssh-geology-archives/arch/028e/028e0496.txt" TargetMode="External"/><Relationship Id="rId170" Type="http://schemas.openxmlformats.org/officeDocument/2006/relationships/hyperlink" Target="https://www.dov.vlaanderen.be/data/boring/1960-107863" TargetMode="External"/><Relationship Id="rId226" Type="http://schemas.openxmlformats.org/officeDocument/2006/relationships/hyperlink" Target="https://www.dov.vlaanderen.be/data/boring/2014-176171" TargetMode="External"/><Relationship Id="rId268" Type="http://schemas.openxmlformats.org/officeDocument/2006/relationships/hyperlink" Target="https://www.dov.vlaanderen.be/data/boring/1979-027044" TargetMode="External"/><Relationship Id="rId11" Type="http://schemas.openxmlformats.org/officeDocument/2006/relationships/hyperlink" Target="https://www.dov.vlaanderen.be/data/boring/2014-160122" TargetMode="External"/><Relationship Id="rId32" Type="http://schemas.openxmlformats.org/officeDocument/2006/relationships/hyperlink" Target="https://www.dov.vlaanderen.be/data/boring/1980-025921" TargetMode="External"/><Relationship Id="rId53" Type="http://schemas.openxmlformats.org/officeDocument/2006/relationships/hyperlink" Target="https://www.dov.vlaanderen.be/data/boring/1976-116447" TargetMode="External"/><Relationship Id="rId74" Type="http://schemas.openxmlformats.org/officeDocument/2006/relationships/hyperlink" Target="https://www.dov.vlaanderen.be/data/boring/2002-160454" TargetMode="External"/><Relationship Id="rId128" Type="http://schemas.openxmlformats.org/officeDocument/2006/relationships/hyperlink" Target="http://www.dov.vlaanderen.be/data/boring/2014-164490" TargetMode="External"/><Relationship Id="rId149" Type="http://schemas.openxmlformats.org/officeDocument/2006/relationships/hyperlink" Target="https://www.dov.vlaanderen.be/data/boring/2019-160150" TargetMode="External"/><Relationship Id="rId314" Type="http://schemas.openxmlformats.org/officeDocument/2006/relationships/hyperlink" Target="http://collections.naturalsciences.be/ssh-geology-archives/arch/062w/062w0205.txt" TargetMode="External"/><Relationship Id="rId335" Type="http://schemas.openxmlformats.org/officeDocument/2006/relationships/hyperlink" Target="http://collections.naturalsciences.be/ssh-geology-archives/arch/063e/063e0001.txt" TargetMode="External"/><Relationship Id="rId356" Type="http://schemas.openxmlformats.org/officeDocument/2006/relationships/hyperlink" Target="http://collections.naturalsciences.be/ssh-geology-archives/arch/031e/031e0435.txt" TargetMode="External"/><Relationship Id="rId377" Type="http://schemas.openxmlformats.org/officeDocument/2006/relationships/hyperlink" Target="http://collections.naturalsciences.be/ssh-geology-archives/arch/031e/031e0336.txt" TargetMode="External"/><Relationship Id="rId398" Type="http://schemas.openxmlformats.org/officeDocument/2006/relationships/hyperlink" Target="http://collections.naturalsciences.be/ssh-geology-archives/arch/006e/006e0089.txt" TargetMode="External"/><Relationship Id="rId5" Type="http://schemas.openxmlformats.org/officeDocument/2006/relationships/hyperlink" Target="https://www.dov.vlaanderen.be/data/boring/1943-098764" TargetMode="External"/><Relationship Id="rId95" Type="http://schemas.openxmlformats.org/officeDocument/2006/relationships/hyperlink" Target="https://www.dov.vlaanderen.be/data/boring/1983-160959" TargetMode="External"/><Relationship Id="rId160" Type="http://schemas.openxmlformats.org/officeDocument/2006/relationships/hyperlink" Target="https://www.dov.vlaanderen.be/data/boring/2016-124609" TargetMode="External"/><Relationship Id="rId181" Type="http://schemas.openxmlformats.org/officeDocument/2006/relationships/hyperlink" Target="https://www.dov.vlaanderen.be/data/boring/2008-160128" TargetMode="External"/><Relationship Id="rId216" Type="http://schemas.openxmlformats.org/officeDocument/2006/relationships/hyperlink" Target="https://www.dov.vlaanderen.be/data/boring/1935-115750" TargetMode="External"/><Relationship Id="rId237" Type="http://schemas.openxmlformats.org/officeDocument/2006/relationships/hyperlink" Target="https://www.dov.vlaanderen.be/data/boring/2019-165134" TargetMode="External"/><Relationship Id="rId402" Type="http://schemas.openxmlformats.org/officeDocument/2006/relationships/hyperlink" Target="http://collections.naturalsciences.be/ssh-geology-archives/arch/032w/032w0409.txt" TargetMode="External"/><Relationship Id="rId258" Type="http://schemas.openxmlformats.org/officeDocument/2006/relationships/hyperlink" Target="https://www.dov.vlaanderen.be/data/boring/1995-102445" TargetMode="External"/><Relationship Id="rId279" Type="http://schemas.openxmlformats.org/officeDocument/2006/relationships/hyperlink" Target="http://collections.naturalsciences.be/ssh-geology-archives/arch/028e/028e0919.pdf" TargetMode="External"/><Relationship Id="rId22" Type="http://schemas.openxmlformats.org/officeDocument/2006/relationships/hyperlink" Target="https://www.dov.vlaanderen.be/data/boring/1999-021261" TargetMode="External"/><Relationship Id="rId43" Type="http://schemas.openxmlformats.org/officeDocument/2006/relationships/hyperlink" Target="https://www.dov.vlaanderen.be/data/boring/1993-160110" TargetMode="External"/><Relationship Id="rId64" Type="http://schemas.openxmlformats.org/officeDocument/2006/relationships/hyperlink" Target="https://www.dov.vlaanderen.be/data/boring/1975-113808" TargetMode="External"/><Relationship Id="rId118" Type="http://schemas.openxmlformats.org/officeDocument/2006/relationships/hyperlink" Target="https://www.dov.vlaanderen.be/data/boring/1972-163451" TargetMode="External"/><Relationship Id="rId139" Type="http://schemas.openxmlformats.org/officeDocument/2006/relationships/hyperlink" Target="https://www.dov.vlaanderen.be/data/boring/2002-107078" TargetMode="External"/><Relationship Id="rId290" Type="http://schemas.openxmlformats.org/officeDocument/2006/relationships/hyperlink" Target="http://collections.naturalsciences.be/ssh-geology-archives/arch/059e/059e0145.txt" TargetMode="External"/><Relationship Id="rId304" Type="http://schemas.openxmlformats.org/officeDocument/2006/relationships/hyperlink" Target="http://collections.naturalsciences.be/ssh-geology-archives/arch/014e/014e0156.txt" TargetMode="External"/><Relationship Id="rId325" Type="http://schemas.openxmlformats.org/officeDocument/2006/relationships/hyperlink" Target="http://collections.naturalsciences.be/ssh-geology-archives/arch/031w/031w0243.txt" TargetMode="External"/><Relationship Id="rId346" Type="http://schemas.openxmlformats.org/officeDocument/2006/relationships/hyperlink" Target="http://collections.naturalsciences.be/ssh-geology-archives/arch/064w/064w0234.txt" TargetMode="External"/><Relationship Id="rId367" Type="http://schemas.openxmlformats.org/officeDocument/2006/relationships/hyperlink" Target="http://collections.naturalsciences.be/ssh-geology-archives/arch/015w/015w0131.txt" TargetMode="External"/><Relationship Id="rId388" Type="http://schemas.openxmlformats.org/officeDocument/2006/relationships/hyperlink" Target="http://collections.naturalsciences.be/ssh-geology-archives/arch/031w/031w0357.txt" TargetMode="External"/><Relationship Id="rId85" Type="http://schemas.openxmlformats.org/officeDocument/2006/relationships/hyperlink" Target="https://www.dov.vlaanderen.be/data/boring/2008-160109" TargetMode="External"/><Relationship Id="rId150" Type="http://schemas.openxmlformats.org/officeDocument/2006/relationships/hyperlink" Target="https://www.dov.vlaanderen.be/data/boring/803312" TargetMode="External"/><Relationship Id="rId171" Type="http://schemas.openxmlformats.org/officeDocument/2006/relationships/hyperlink" Target="https://www.dov.vlaanderen.be/data/boring/1906-082416" TargetMode="External"/><Relationship Id="rId192" Type="http://schemas.openxmlformats.org/officeDocument/2006/relationships/hyperlink" Target="https://www.dov.vlaanderen.be/data/boring/2016-147728" TargetMode="External"/><Relationship Id="rId206" Type="http://schemas.openxmlformats.org/officeDocument/2006/relationships/hyperlink" Target="https://www.dov.vlaanderen.be/data/boring/1979-027043" TargetMode="External"/><Relationship Id="rId227" Type="http://schemas.openxmlformats.org/officeDocument/2006/relationships/hyperlink" Target="https://www.dov.vlaanderen.be/data/boring/1975-083085" TargetMode="External"/><Relationship Id="rId248" Type="http://schemas.openxmlformats.org/officeDocument/2006/relationships/hyperlink" Target="https://www.dov.vlaanderen.be/data/boring/1965-175712" TargetMode="External"/><Relationship Id="rId269" Type="http://schemas.openxmlformats.org/officeDocument/2006/relationships/hyperlink" Target="https://www.dov.vlaanderen.be/data/boring/1979-027045" TargetMode="External"/><Relationship Id="rId12" Type="http://schemas.openxmlformats.org/officeDocument/2006/relationships/hyperlink" Target="https://www.dov.vlaanderen.be/data/boring/2006-067363" TargetMode="External"/><Relationship Id="rId33" Type="http://schemas.openxmlformats.org/officeDocument/2006/relationships/hyperlink" Target="https://www.dov.vlaanderen.be/data/boring/1964-099623" TargetMode="External"/><Relationship Id="rId108" Type="http://schemas.openxmlformats.org/officeDocument/2006/relationships/hyperlink" Target="https://www.dov.vlaanderen.be/data/boring/1989-042715" TargetMode="External"/><Relationship Id="rId129" Type="http://schemas.openxmlformats.org/officeDocument/2006/relationships/hyperlink" Target="http://www.dov.vlaanderen.be/data/boring/2016-164491" TargetMode="External"/><Relationship Id="rId280" Type="http://schemas.openxmlformats.org/officeDocument/2006/relationships/hyperlink" Target="http://collections.naturalsciences.be/ssh-geology-archives/arch/028e/028e0919.pdf" TargetMode="External"/><Relationship Id="rId315" Type="http://schemas.openxmlformats.org/officeDocument/2006/relationships/hyperlink" Target="http://collections.naturalsciences.be/ssh-geology-archives/arch/062w/062w0226.txt" TargetMode="External"/><Relationship Id="rId336" Type="http://schemas.openxmlformats.org/officeDocument/2006/relationships/hyperlink" Target="http://collections.naturalsciences.be/ssh-geology-archives/arch/048e/048e0296.txt" TargetMode="External"/><Relationship Id="rId357" Type="http://schemas.openxmlformats.org/officeDocument/2006/relationships/hyperlink" Target="http://collections.naturalsciences.be/ssh-geology-archives/arch/031e/031e0440.txt" TargetMode="External"/><Relationship Id="rId54" Type="http://schemas.openxmlformats.org/officeDocument/2006/relationships/hyperlink" Target="https://www.dov.vlaanderen.be/data/boring/1974-085996" TargetMode="External"/><Relationship Id="rId75" Type="http://schemas.openxmlformats.org/officeDocument/2006/relationships/hyperlink" Target="https://www.dov.vlaanderen.be/data/boring/1995-161645" TargetMode="External"/><Relationship Id="rId96" Type="http://schemas.openxmlformats.org/officeDocument/2006/relationships/hyperlink" Target="https://www.dov.vlaanderen.be/data/boring/1969-115825" TargetMode="External"/><Relationship Id="rId140" Type="http://schemas.openxmlformats.org/officeDocument/2006/relationships/hyperlink" Target="https://www.dov.vlaanderen.be/data/boring/2002-107078" TargetMode="External"/><Relationship Id="rId161" Type="http://schemas.openxmlformats.org/officeDocument/2006/relationships/hyperlink" Target="https://www.dov.vlaanderen.be/data/boring/2016-124087" TargetMode="External"/><Relationship Id="rId182" Type="http://schemas.openxmlformats.org/officeDocument/2006/relationships/hyperlink" Target="https://www.dov.vlaanderen.be/data/boring/1896-041599" TargetMode="External"/><Relationship Id="rId217" Type="http://schemas.openxmlformats.org/officeDocument/2006/relationships/hyperlink" Target="https://www.dov.vlaanderen.be/data/boring/2014-176172" TargetMode="External"/><Relationship Id="rId378" Type="http://schemas.openxmlformats.org/officeDocument/2006/relationships/hyperlink" Target="http://collections.naturalsciences.be/ssh-geology-archives/arch/014e/014e0283.txt" TargetMode="External"/><Relationship Id="rId399" Type="http://schemas.openxmlformats.org/officeDocument/2006/relationships/hyperlink" Target="http://collections.naturalsciences.be/ssh-geology-archives/arch/006e/006e0130.txt" TargetMode="External"/><Relationship Id="rId403" Type="http://schemas.openxmlformats.org/officeDocument/2006/relationships/printerSettings" Target="../printerSettings/printerSettings1.bin"/><Relationship Id="rId6" Type="http://schemas.openxmlformats.org/officeDocument/2006/relationships/hyperlink" Target="https://www.dov.vlaanderen.be/data/boring/2016-142724" TargetMode="External"/><Relationship Id="rId238" Type="http://schemas.openxmlformats.org/officeDocument/2006/relationships/hyperlink" Target="https://www.dov.vlaanderen.be/data/boring/1967-120906" TargetMode="External"/><Relationship Id="rId259" Type="http://schemas.openxmlformats.org/officeDocument/2006/relationships/hyperlink" Target="https://www.dov.vlaanderen.be/data/boring/2016-136555" TargetMode="External"/><Relationship Id="rId23" Type="http://schemas.openxmlformats.org/officeDocument/2006/relationships/hyperlink" Target="https://www.dov.vlaanderen.be/data/boring/1962-024462" TargetMode="External"/><Relationship Id="rId119" Type="http://schemas.openxmlformats.org/officeDocument/2006/relationships/hyperlink" Target="https://www.dov.vlaanderen.be/data/boring/2016-164487" TargetMode="External"/><Relationship Id="rId270" Type="http://schemas.openxmlformats.org/officeDocument/2006/relationships/hyperlink" Target="https://www.dov.vlaanderen.be/data/boring/1979-027046" TargetMode="External"/><Relationship Id="rId291" Type="http://schemas.openxmlformats.org/officeDocument/2006/relationships/hyperlink" Target="http://collections.naturalsciences.be/ssh-geology-archives/arch/028e/028e0923.pdf" TargetMode="External"/><Relationship Id="rId305" Type="http://schemas.openxmlformats.org/officeDocument/2006/relationships/hyperlink" Target="http://collections.naturalsciences.be/ssh-geology-archives/arch/014e/014e0155.txt" TargetMode="External"/><Relationship Id="rId326" Type="http://schemas.openxmlformats.org/officeDocument/2006/relationships/hyperlink" Target="http://collections.naturalsciences.be/ssh-geology-archives/arch/031w/031w0375.txt" TargetMode="External"/><Relationship Id="rId347" Type="http://schemas.openxmlformats.org/officeDocument/2006/relationships/hyperlink" Target="http://collections.naturalsciences.be/ssh-geology-archives/arch/064w/064w0215.txt" TargetMode="External"/><Relationship Id="rId44" Type="http://schemas.openxmlformats.org/officeDocument/2006/relationships/hyperlink" Target="https://www.dov.vlaanderen.be/data/boring/1995-161647" TargetMode="External"/><Relationship Id="rId65" Type="http://schemas.openxmlformats.org/officeDocument/2006/relationships/hyperlink" Target="https://www.dov.vlaanderen.be/data/boring/2008-157939" TargetMode="External"/><Relationship Id="rId86" Type="http://schemas.openxmlformats.org/officeDocument/2006/relationships/hyperlink" Target="https://www.dov.vlaanderen.be/data/boring/2002-096456" TargetMode="External"/><Relationship Id="rId130" Type="http://schemas.openxmlformats.org/officeDocument/2006/relationships/hyperlink" Target="http://www.dov.vlaanderen.be/data/boring/2016-164492" TargetMode="External"/><Relationship Id="rId151" Type="http://schemas.openxmlformats.org/officeDocument/2006/relationships/hyperlink" Target="https://www.dov.vlaanderen.be/data/boring/2015-163426" TargetMode="External"/><Relationship Id="rId368" Type="http://schemas.openxmlformats.org/officeDocument/2006/relationships/hyperlink" Target="http://collections.naturalsciences.be/ssh-geology-archives/arch/015e/015e0270.txt" TargetMode="External"/><Relationship Id="rId389" Type="http://schemas.openxmlformats.org/officeDocument/2006/relationships/hyperlink" Target="http://collections.naturalsciences.be/ssh-geology-archives/arch/093e/093e0289.txt" TargetMode="External"/><Relationship Id="rId172" Type="http://schemas.openxmlformats.org/officeDocument/2006/relationships/hyperlink" Target="https://www.dov.vlaanderen.be/data/boring/2008-170593" TargetMode="External"/><Relationship Id="rId193" Type="http://schemas.openxmlformats.org/officeDocument/2006/relationships/hyperlink" Target="https://www.dov.vlaanderen.be/data/boring/2016-147733" TargetMode="External"/><Relationship Id="rId207" Type="http://schemas.openxmlformats.org/officeDocument/2006/relationships/hyperlink" Target="https://www.dov.vlaanderen.be/data/boring/1979-027044" TargetMode="External"/><Relationship Id="rId228" Type="http://schemas.openxmlformats.org/officeDocument/2006/relationships/hyperlink" Target="https://www.dov.vlaanderen.be/data/boring/1974-085996" TargetMode="External"/><Relationship Id="rId249" Type="http://schemas.openxmlformats.org/officeDocument/2006/relationships/hyperlink" Target="https://www.dov.vlaanderen.be/data/boring/1999-162792" TargetMode="External"/><Relationship Id="rId13" Type="http://schemas.openxmlformats.org/officeDocument/2006/relationships/hyperlink" Target="https://www.dov.vlaanderen.be/data/boring/1961-045029" TargetMode="External"/><Relationship Id="rId109" Type="http://schemas.openxmlformats.org/officeDocument/2006/relationships/hyperlink" Target="https://www.dov.vlaanderen.be/data/boring/1989-042715" TargetMode="External"/><Relationship Id="rId260" Type="http://schemas.openxmlformats.org/officeDocument/2006/relationships/hyperlink" Target="https://www.dov.vlaanderen.be/data/boring/1920-042751" TargetMode="External"/><Relationship Id="rId281" Type="http://schemas.openxmlformats.org/officeDocument/2006/relationships/hyperlink" Target="http://collections.naturalsciences.be/ssh-geology-archives/arch/028e/028e0919.pdf" TargetMode="External"/><Relationship Id="rId316" Type="http://schemas.openxmlformats.org/officeDocument/2006/relationships/hyperlink" Target="http://collections.naturalsciences.be/ssh-geology-archives/arch/060e/060e0215.txt" TargetMode="External"/><Relationship Id="rId337" Type="http://schemas.openxmlformats.org/officeDocument/2006/relationships/hyperlink" Target="http://collections.naturalsciences.be/ssh-geology-archives/arch/048e/048e0294.txt" TargetMode="External"/><Relationship Id="rId34" Type="http://schemas.openxmlformats.org/officeDocument/2006/relationships/hyperlink" Target="https://www.dov.vlaanderen.be/data/boring/1964-098726" TargetMode="External"/><Relationship Id="rId55" Type="http://schemas.openxmlformats.org/officeDocument/2006/relationships/hyperlink" Target="https://www.dov.vlaanderen.be/data/boring/1976-085188" TargetMode="External"/><Relationship Id="rId76" Type="http://schemas.openxmlformats.org/officeDocument/2006/relationships/hyperlink" Target="https://www.dov.vlaanderen.be/data/boring/1998-083222" TargetMode="External"/><Relationship Id="rId97" Type="http://schemas.openxmlformats.org/officeDocument/2006/relationships/hyperlink" Target="https://www.dov.vlaanderen.be/data/boring/2016-147732" TargetMode="External"/><Relationship Id="rId120" Type="http://schemas.openxmlformats.org/officeDocument/2006/relationships/hyperlink" Target="https://www.dov.vlaanderen.be/data/boring/2014-164490" TargetMode="External"/><Relationship Id="rId141" Type="http://schemas.openxmlformats.org/officeDocument/2006/relationships/hyperlink" Target="https://www.dov.vlaanderen.be/data/boring/1981-082848" TargetMode="External"/><Relationship Id="rId358" Type="http://schemas.openxmlformats.org/officeDocument/2006/relationships/hyperlink" Target="http://collections.naturalsciences.be/ssh-geology-archives/arch/031w/031w0314.txt" TargetMode="External"/><Relationship Id="rId379" Type="http://schemas.openxmlformats.org/officeDocument/2006/relationships/hyperlink" Target="http://collections.naturalsciences.be/ssh-geology-archives/arch/028e/028e0921.pdf" TargetMode="External"/><Relationship Id="rId7" Type="http://schemas.openxmlformats.org/officeDocument/2006/relationships/hyperlink" Target="https://www.dov.vlaanderen.be/data/boring/2016-142720" TargetMode="External"/><Relationship Id="rId162" Type="http://schemas.openxmlformats.org/officeDocument/2006/relationships/hyperlink" Target="https://www.dov.vlaanderen.be/data/boring/1932-043206" TargetMode="External"/><Relationship Id="rId183" Type="http://schemas.openxmlformats.org/officeDocument/2006/relationships/hyperlink" Target="https://www.dov.vlaanderen.be/data/boring/1896-041651" TargetMode="External"/><Relationship Id="rId218" Type="http://schemas.openxmlformats.org/officeDocument/2006/relationships/hyperlink" Target="https://www.dov.vlaanderen.be/data/boring/2014-176173" TargetMode="External"/><Relationship Id="rId239" Type="http://schemas.openxmlformats.org/officeDocument/2006/relationships/hyperlink" Target="https://www.dov.vlaanderen.be/data/boring/1965-120907" TargetMode="External"/><Relationship Id="rId390" Type="http://schemas.openxmlformats.org/officeDocument/2006/relationships/hyperlink" Target="http://collections.naturalsciences.be/ssh-geology-archives/arch/017w/017w0158.txt" TargetMode="External"/><Relationship Id="rId250" Type="http://schemas.openxmlformats.org/officeDocument/2006/relationships/hyperlink" Target="https://www.dov.vlaanderen.be/data/boring/1979-063653" TargetMode="External"/><Relationship Id="rId271" Type="http://schemas.openxmlformats.org/officeDocument/2006/relationships/hyperlink" Target="https://www.dov.vlaanderen.be/data/boring/1996-083221" TargetMode="External"/><Relationship Id="rId292" Type="http://schemas.openxmlformats.org/officeDocument/2006/relationships/hyperlink" Target="http://collections.naturalsciences.be/ssh-geology-archives/arch/033w/033w0153.txt" TargetMode="External"/><Relationship Id="rId306" Type="http://schemas.openxmlformats.org/officeDocument/2006/relationships/hyperlink" Target="http://collections.naturalsciences.be/ssh-geology-archives/arch/014e/014e0154.txt" TargetMode="External"/><Relationship Id="rId24" Type="http://schemas.openxmlformats.org/officeDocument/2006/relationships/hyperlink" Target="https://www.dov.vlaanderen.be/data/boring/1963-024571" TargetMode="External"/><Relationship Id="rId45" Type="http://schemas.openxmlformats.org/officeDocument/2006/relationships/hyperlink" Target="https://www.dov.vlaanderen.be/data/boring/2002-161064" TargetMode="External"/><Relationship Id="rId66" Type="http://schemas.openxmlformats.org/officeDocument/2006/relationships/hyperlink" Target="https://www.dov.vlaanderen.be/data/boring/2016-142724" TargetMode="External"/><Relationship Id="rId87" Type="http://schemas.openxmlformats.org/officeDocument/2006/relationships/hyperlink" Target="https://www.dov.vlaanderen.be/data/boring/2008-162468" TargetMode="External"/><Relationship Id="rId110" Type="http://schemas.openxmlformats.org/officeDocument/2006/relationships/hyperlink" Target="https://www.dov.vlaanderen.be/data/boring/2015-163424" TargetMode="External"/><Relationship Id="rId131" Type="http://schemas.openxmlformats.org/officeDocument/2006/relationships/hyperlink" Target="http://www.dov.vlaanderen.be/data/boring/2017-164495" TargetMode="External"/><Relationship Id="rId327" Type="http://schemas.openxmlformats.org/officeDocument/2006/relationships/hyperlink" Target="http://collections.naturalsciences.be/ssh-geology-archives/arch/031w/031w0362.txt" TargetMode="External"/><Relationship Id="rId348" Type="http://schemas.openxmlformats.org/officeDocument/2006/relationships/hyperlink" Target="http://collections.naturalsciences.be/ssh-geology-archives/arch/048e/048e0248.txt" TargetMode="External"/><Relationship Id="rId369" Type="http://schemas.openxmlformats.org/officeDocument/2006/relationships/hyperlink" Target="http://collections.naturalsciences.be/ssh-geology-archives/arch/015w/015w0179.txt" TargetMode="External"/><Relationship Id="rId152" Type="http://schemas.openxmlformats.org/officeDocument/2006/relationships/hyperlink" Target="https://www.dov.vlaanderen.be/data/boring/1978-044638" TargetMode="External"/><Relationship Id="rId173" Type="http://schemas.openxmlformats.org/officeDocument/2006/relationships/hyperlink" Target="https://www.dov.vlaanderen.be/data/boring/1909-084391" TargetMode="External"/><Relationship Id="rId194" Type="http://schemas.openxmlformats.org/officeDocument/2006/relationships/hyperlink" Target="https://www.dov.vlaanderen.be/data/boring/2020-175082" TargetMode="External"/><Relationship Id="rId208" Type="http://schemas.openxmlformats.org/officeDocument/2006/relationships/hyperlink" Target="https://www.dov.vlaanderen.be/data/boring/1979-027045" TargetMode="External"/><Relationship Id="rId229" Type="http://schemas.openxmlformats.org/officeDocument/2006/relationships/hyperlink" Target="https://www.dov.vlaanderen.be/data/boring/1987-042705" TargetMode="External"/><Relationship Id="rId380" Type="http://schemas.openxmlformats.org/officeDocument/2006/relationships/hyperlink" Target="http://collections.naturalsciences.be/ssh-geology-archives/arch/064w/064w0209.txt" TargetMode="External"/><Relationship Id="rId240" Type="http://schemas.openxmlformats.org/officeDocument/2006/relationships/hyperlink" Target="https://www.dov.vlaanderen.be/data/boring/1966-119240" TargetMode="External"/><Relationship Id="rId261" Type="http://schemas.openxmlformats.org/officeDocument/2006/relationships/hyperlink" Target="https://www.dov.vlaanderen.be/data/boring/1998-083226" TargetMode="External"/><Relationship Id="rId14" Type="http://schemas.openxmlformats.org/officeDocument/2006/relationships/hyperlink" Target="https://www.dov.vlaanderen.be/data/boring/2008-160132" TargetMode="External"/><Relationship Id="rId35" Type="http://schemas.openxmlformats.org/officeDocument/2006/relationships/hyperlink" Target="https://www.dov.vlaanderen.be/data/boring/1964-031715" TargetMode="External"/><Relationship Id="rId56" Type="http://schemas.openxmlformats.org/officeDocument/2006/relationships/hyperlink" Target="https://www.dov.vlaanderen.be/data/boring/1963-042750" TargetMode="External"/><Relationship Id="rId77" Type="http://schemas.openxmlformats.org/officeDocument/2006/relationships/hyperlink" Target="https://www.dov.vlaanderen.be/data/boring/1998-083222" TargetMode="External"/><Relationship Id="rId100" Type="http://schemas.openxmlformats.org/officeDocument/2006/relationships/hyperlink" Target="https://www.dov.vlaanderen.be/data/boring/1979-044219" TargetMode="External"/><Relationship Id="rId282" Type="http://schemas.openxmlformats.org/officeDocument/2006/relationships/hyperlink" Target="http://collections.naturalsciences.be/ssh-geology-archives/arch/028w/028w0399.txt" TargetMode="External"/><Relationship Id="rId317" Type="http://schemas.openxmlformats.org/officeDocument/2006/relationships/hyperlink" Target="http://collections.naturalsciences.be/ssh-geology-archives/arch/017e/017e0398.txt" TargetMode="External"/><Relationship Id="rId338" Type="http://schemas.openxmlformats.org/officeDocument/2006/relationships/hyperlink" Target="http://collections.naturalsciences.be/ssh-geology-archives/arch/064w/064w0211.txt" TargetMode="External"/><Relationship Id="rId359" Type="http://schemas.openxmlformats.org/officeDocument/2006/relationships/hyperlink" Target="http://collections.naturalsciences.be/ssh-geology-archives/arch/031w/031w0221.txt" TargetMode="External"/><Relationship Id="rId8" Type="http://schemas.openxmlformats.org/officeDocument/2006/relationships/hyperlink" Target="https://www.dov.vlaanderen.be/data/boring/2008-160109" TargetMode="External"/><Relationship Id="rId98" Type="http://schemas.openxmlformats.org/officeDocument/2006/relationships/hyperlink" Target="https://www.dov.vlaanderen.be/data/boring/1980-113811" TargetMode="External"/><Relationship Id="rId121" Type="http://schemas.openxmlformats.org/officeDocument/2006/relationships/hyperlink" Target="https://www.dov.vlaanderen.be/data/boring/2016-164491" TargetMode="External"/><Relationship Id="rId142" Type="http://schemas.openxmlformats.org/officeDocument/2006/relationships/hyperlink" Target="https://www.dov.vlaanderen.be/data/boring/2005-060166" TargetMode="External"/><Relationship Id="rId163" Type="http://schemas.openxmlformats.org/officeDocument/2006/relationships/hyperlink" Target="https://www.dov.vlaanderen.be/data/boring/1909-084391" TargetMode="External"/><Relationship Id="rId184" Type="http://schemas.openxmlformats.org/officeDocument/2006/relationships/hyperlink" Target="https://www.dov.vlaanderen.be/data/boring/1995-113592" TargetMode="External"/><Relationship Id="rId219" Type="http://schemas.openxmlformats.org/officeDocument/2006/relationships/hyperlink" Target="https://www.dov.vlaanderen.be/data/boring/2014-176174" TargetMode="External"/><Relationship Id="rId370" Type="http://schemas.openxmlformats.org/officeDocument/2006/relationships/hyperlink" Target="http://collections.naturalsciences.be/ssh-geology-archives/arch/015w/015w0307.txt" TargetMode="External"/><Relationship Id="rId391" Type="http://schemas.openxmlformats.org/officeDocument/2006/relationships/hyperlink" Target="http://collections.naturalsciences.be/ssh-geology-archives/arch/048w/048w0185.txt" TargetMode="External"/><Relationship Id="rId230" Type="http://schemas.openxmlformats.org/officeDocument/2006/relationships/hyperlink" Target="https://www.dov.vlaanderen.be/data/boring/1963-042750" TargetMode="External"/><Relationship Id="rId251" Type="http://schemas.openxmlformats.org/officeDocument/2006/relationships/hyperlink" Target="https://www.dov.vlaanderen.be/data/boring/2015-163423" TargetMode="External"/><Relationship Id="rId25" Type="http://schemas.openxmlformats.org/officeDocument/2006/relationships/hyperlink" Target="https://www.dov.vlaanderen.be/data/boring/1962-024453" TargetMode="External"/><Relationship Id="rId46" Type="http://schemas.openxmlformats.org/officeDocument/2006/relationships/hyperlink" Target="https://www.dov.vlaanderen.be/data/boring/2019-162349" TargetMode="External"/><Relationship Id="rId67" Type="http://schemas.openxmlformats.org/officeDocument/2006/relationships/hyperlink" Target="https://www.dov.vlaanderen.be/data/boring/2006-063495" TargetMode="External"/><Relationship Id="rId272" Type="http://schemas.openxmlformats.org/officeDocument/2006/relationships/hyperlink" Target="https://www.dov.vlaanderen.be/data/boring/1982-085939" TargetMode="External"/><Relationship Id="rId293" Type="http://schemas.openxmlformats.org/officeDocument/2006/relationships/hyperlink" Target="http://collections.naturalsciences.be/ssh-geology-archives/arch/043e/043e0205.txt" TargetMode="External"/><Relationship Id="rId307" Type="http://schemas.openxmlformats.org/officeDocument/2006/relationships/hyperlink" Target="http://collections.naturalsciences.be/ssh-geology-archives/arch/014e/014e0153.txt" TargetMode="External"/><Relationship Id="rId328" Type="http://schemas.openxmlformats.org/officeDocument/2006/relationships/hyperlink" Target="http://collections.naturalsciences.be/ssh-geology-archives/arch/017e/017e0399.txt" TargetMode="External"/><Relationship Id="rId349" Type="http://schemas.openxmlformats.org/officeDocument/2006/relationships/hyperlink" Target="http://collections.naturalsciences.be/ssh-geology-archives/arch/049w/049w0226.txt" TargetMode="External"/><Relationship Id="rId88" Type="http://schemas.openxmlformats.org/officeDocument/2006/relationships/hyperlink" Target="https://www.dov.vlaanderen.be/data/boring/1997-160115" TargetMode="External"/><Relationship Id="rId111" Type="http://schemas.openxmlformats.org/officeDocument/2006/relationships/hyperlink" Target="https://www.dov.vlaanderen.be/data/boring/2015-163423" TargetMode="External"/><Relationship Id="rId132" Type="http://schemas.openxmlformats.org/officeDocument/2006/relationships/hyperlink" Target="http://www.dov.vlaanderen.be/data/boring/2019-164498" TargetMode="External"/><Relationship Id="rId153" Type="http://schemas.openxmlformats.org/officeDocument/2006/relationships/hyperlink" Target="https://www.dov.vlaanderen.be/data/boring/1995-161645" TargetMode="External"/><Relationship Id="rId174" Type="http://schemas.openxmlformats.org/officeDocument/2006/relationships/hyperlink" Target="https://www.dov.vlaanderen.be/data/boring/2016-124790" TargetMode="External"/><Relationship Id="rId195" Type="http://schemas.openxmlformats.org/officeDocument/2006/relationships/hyperlink" Target="https://www.dov.vlaanderen.be/data/boring/2014-175083" TargetMode="External"/><Relationship Id="rId209" Type="http://schemas.openxmlformats.org/officeDocument/2006/relationships/hyperlink" Target="https://www.dov.vlaanderen.be/data/boring/1979-027046" TargetMode="External"/><Relationship Id="rId360" Type="http://schemas.openxmlformats.org/officeDocument/2006/relationships/hyperlink" Target="http://collections.naturalsciences.be/ssh-geology-archives/arch/032w/032w0460.txt" TargetMode="External"/><Relationship Id="rId381" Type="http://schemas.openxmlformats.org/officeDocument/2006/relationships/hyperlink" Target="http://collections.naturalsciences.be/ssh-geology-archives/arch/015w/015w0142.txt" TargetMode="External"/><Relationship Id="rId220" Type="http://schemas.openxmlformats.org/officeDocument/2006/relationships/hyperlink" Target="https://www.dov.vlaanderen.be/data/boring/2014-176175" TargetMode="External"/><Relationship Id="rId241" Type="http://schemas.openxmlformats.org/officeDocument/2006/relationships/hyperlink" Target="https://www.dov.vlaanderen.be/data/boring/2015-163424" TargetMode="External"/><Relationship Id="rId15" Type="http://schemas.openxmlformats.org/officeDocument/2006/relationships/hyperlink" Target="https://www.dov.vlaanderen.be/data/boring/1975-117398" TargetMode="External"/><Relationship Id="rId36" Type="http://schemas.openxmlformats.org/officeDocument/2006/relationships/hyperlink" Target="https://www.dov.vlaanderen.be/data/boring/1981-117197" TargetMode="External"/><Relationship Id="rId57" Type="http://schemas.openxmlformats.org/officeDocument/2006/relationships/hyperlink" Target="https://www.dov.vlaanderen.be/data/boring/2016-147731" TargetMode="External"/><Relationship Id="rId262" Type="http://schemas.openxmlformats.org/officeDocument/2006/relationships/hyperlink" Target="https://www.dov.vlaanderen.be/data/boring/2015-163426" TargetMode="External"/><Relationship Id="rId283" Type="http://schemas.openxmlformats.org/officeDocument/2006/relationships/hyperlink" Target="http://collections.naturalsciences.be/ssh-geology-archives/arch/028w/028w0394.txt" TargetMode="External"/><Relationship Id="rId318" Type="http://schemas.openxmlformats.org/officeDocument/2006/relationships/hyperlink" Target="http://collections.naturalsciences.be/ssh-geology-archives/arch/015w/015w0304.txt" TargetMode="External"/><Relationship Id="rId339" Type="http://schemas.openxmlformats.org/officeDocument/2006/relationships/hyperlink" Target="http://collections.naturalsciences.be/ssh-geology-archives/arch/048e/048e0206.txt" TargetMode="External"/><Relationship Id="rId78" Type="http://schemas.openxmlformats.org/officeDocument/2006/relationships/hyperlink" Target="https://www.dov.vlaanderen.be/data/boring/1998-083226" TargetMode="External"/><Relationship Id="rId99" Type="http://schemas.openxmlformats.org/officeDocument/2006/relationships/hyperlink" Target="https://www.dov.vlaanderen.be/data/boring/1977-085911" TargetMode="External"/><Relationship Id="rId101" Type="http://schemas.openxmlformats.org/officeDocument/2006/relationships/hyperlink" Target="https://www.dov.vlaanderen.be/data/boring/1977-098612" TargetMode="External"/><Relationship Id="rId122" Type="http://schemas.openxmlformats.org/officeDocument/2006/relationships/hyperlink" Target="https://www.dov.vlaanderen.be/data/boring/2016-164492" TargetMode="External"/><Relationship Id="rId143" Type="http://schemas.openxmlformats.org/officeDocument/2006/relationships/hyperlink" Target="https://www.dov.vlaanderen.be/data/boring/2005-060166" TargetMode="External"/><Relationship Id="rId164" Type="http://schemas.openxmlformats.org/officeDocument/2006/relationships/hyperlink" Target="https://www.dov.vlaanderen.be/data/boring/2016-124790" TargetMode="External"/><Relationship Id="rId185" Type="http://schemas.openxmlformats.org/officeDocument/2006/relationships/hyperlink" Target="https://www.dov.vlaanderen.be/data/boring/1911-082432" TargetMode="External"/><Relationship Id="rId350" Type="http://schemas.openxmlformats.org/officeDocument/2006/relationships/hyperlink" Target="http://collections.naturalsciences.be/ssh-geology-archives/arch/049w/049w0205.txt" TargetMode="External"/><Relationship Id="rId371" Type="http://schemas.openxmlformats.org/officeDocument/2006/relationships/hyperlink" Target="http://collections.naturalsciences.be/ssh-geology-archives/arch/031e/031e0337.txt" TargetMode="External"/><Relationship Id="rId9" Type="http://schemas.openxmlformats.org/officeDocument/2006/relationships/hyperlink" Target="https://www.dov.vlaanderen.be/data/boring/1997-160115" TargetMode="External"/><Relationship Id="rId210" Type="http://schemas.openxmlformats.org/officeDocument/2006/relationships/hyperlink" Target="https://www.dov.vlaanderen.be/data/boring/2020-175886" TargetMode="External"/><Relationship Id="rId392" Type="http://schemas.openxmlformats.org/officeDocument/2006/relationships/hyperlink" Target="http://collections.naturalsciences.be/ssh-geology-archives/arch/059e/059e0140.txt" TargetMode="External"/><Relationship Id="rId26" Type="http://schemas.openxmlformats.org/officeDocument/2006/relationships/hyperlink" Target="https://www.dov.vlaanderen.be/data/boring/1963-044892" TargetMode="External"/><Relationship Id="rId231" Type="http://schemas.openxmlformats.org/officeDocument/2006/relationships/hyperlink" Target="https://www.dov.vlaanderen.be/data/boring/2016-147727" TargetMode="External"/><Relationship Id="rId252" Type="http://schemas.openxmlformats.org/officeDocument/2006/relationships/hyperlink" Target="https://www.dov.vlaanderen.be/data/boring/2020-175886" TargetMode="External"/><Relationship Id="rId273" Type="http://schemas.openxmlformats.org/officeDocument/2006/relationships/hyperlink" Target="http://collections.naturalsciences.be/ssh-geology-archives/arch/028w/028w0397.txt" TargetMode="External"/><Relationship Id="rId294" Type="http://schemas.openxmlformats.org/officeDocument/2006/relationships/hyperlink" Target="http://collections.naturalsciences.be/ssh-geology-archives/arch/062w/062w0268.txt" TargetMode="External"/><Relationship Id="rId308" Type="http://schemas.openxmlformats.org/officeDocument/2006/relationships/hyperlink" Target="http://collections.naturalsciences.be/ssh-geology-archives/arch/015e/015e0298.txt" TargetMode="External"/><Relationship Id="rId329" Type="http://schemas.openxmlformats.org/officeDocument/2006/relationships/hyperlink" Target="http://collections.naturalsciences.be/ssh-geology-archives/arch/032w/032w0415.txt" TargetMode="External"/><Relationship Id="rId47" Type="http://schemas.openxmlformats.org/officeDocument/2006/relationships/hyperlink" Target="https://www.dov.vlaanderen.be/data/boring/2019-162349" TargetMode="External"/><Relationship Id="rId68" Type="http://schemas.openxmlformats.org/officeDocument/2006/relationships/hyperlink" Target="https://www.dov.vlaanderen.be/data/boring/1996-098751" TargetMode="External"/><Relationship Id="rId89" Type="http://schemas.openxmlformats.org/officeDocument/2006/relationships/hyperlink" Target="https://www.dov.vlaanderen.be/data/boring/2008-160132" TargetMode="External"/><Relationship Id="rId112" Type="http://schemas.openxmlformats.org/officeDocument/2006/relationships/hyperlink" Target="https://www.dov.vlaanderen.be/data/boring/2015-163425" TargetMode="External"/><Relationship Id="rId133" Type="http://schemas.openxmlformats.org/officeDocument/2006/relationships/hyperlink" Target="http://www.dov.vlaanderen.be/data/boring/2019-164501" TargetMode="External"/><Relationship Id="rId154" Type="http://schemas.openxmlformats.org/officeDocument/2006/relationships/hyperlink" Target="https://www.dov.vlaanderen.be/data/boring/2019-170254" TargetMode="External"/><Relationship Id="rId175" Type="http://schemas.openxmlformats.org/officeDocument/2006/relationships/hyperlink" Target="https://www.dov.vlaanderen.be/data/boring/2016-124609" TargetMode="External"/><Relationship Id="rId340" Type="http://schemas.openxmlformats.org/officeDocument/2006/relationships/hyperlink" Target="http://collections.naturalsciences.be/ssh-geology-archives/arch/048e/048e0151.txt" TargetMode="External"/><Relationship Id="rId361" Type="http://schemas.openxmlformats.org/officeDocument/2006/relationships/hyperlink" Target="http://collections.naturalsciences.be/ssh-geology-archives/arch/046w/046w0389.txt" TargetMode="External"/><Relationship Id="rId196" Type="http://schemas.openxmlformats.org/officeDocument/2006/relationships/hyperlink" Target="https://www.dov.vlaanderen.be/data/boring/2001-175084" TargetMode="External"/><Relationship Id="rId200" Type="http://schemas.openxmlformats.org/officeDocument/2006/relationships/hyperlink" Target="https://www.dov.vlaanderen.be/data/boring/1964-115650" TargetMode="External"/><Relationship Id="rId382" Type="http://schemas.openxmlformats.org/officeDocument/2006/relationships/hyperlink" Target="http://collections.naturalsciences.be/ssh-geology-archives/arch/064w/064w0004.txt" TargetMode="External"/><Relationship Id="rId16" Type="http://schemas.openxmlformats.org/officeDocument/2006/relationships/hyperlink" Target="https://www.dov.vlaanderen.be/data/boring/2018-158884" TargetMode="External"/><Relationship Id="rId221" Type="http://schemas.openxmlformats.org/officeDocument/2006/relationships/hyperlink" Target="https://www.dov.vlaanderen.be/data/boring/2014-176166" TargetMode="External"/><Relationship Id="rId242" Type="http://schemas.openxmlformats.org/officeDocument/2006/relationships/hyperlink" Target="https://www.dov.vlaanderen.be/data/boring/2015-170260" TargetMode="External"/><Relationship Id="rId263" Type="http://schemas.openxmlformats.org/officeDocument/2006/relationships/hyperlink" Target="https://www.dov.vlaanderen.be/data/boring/2015-175060" TargetMode="External"/><Relationship Id="rId284" Type="http://schemas.openxmlformats.org/officeDocument/2006/relationships/hyperlink" Target="http://collections.naturalsciences.be/ssh-geology-archives/arch/028e/028e0502.txt" TargetMode="External"/><Relationship Id="rId319" Type="http://schemas.openxmlformats.org/officeDocument/2006/relationships/hyperlink" Target="http://collections.naturalsciences.be/ssh-geology-archives/arch/015w/015w0144.txt" TargetMode="External"/><Relationship Id="rId37" Type="http://schemas.openxmlformats.org/officeDocument/2006/relationships/hyperlink" Target="https://www.dov.vlaanderen.be/data/boring/1996-098751" TargetMode="External"/><Relationship Id="rId58" Type="http://schemas.openxmlformats.org/officeDocument/2006/relationships/hyperlink" Target="https://www.dov.vlaanderen.be/data/boring/1965-120907" TargetMode="External"/><Relationship Id="rId79" Type="http://schemas.openxmlformats.org/officeDocument/2006/relationships/hyperlink" Target="https://www.dov.vlaanderen.be/data/boring/1961-045029" TargetMode="External"/><Relationship Id="rId102" Type="http://schemas.openxmlformats.org/officeDocument/2006/relationships/hyperlink" Target="https://www.dov.vlaanderen.be/data/boring/1923-121198" TargetMode="External"/><Relationship Id="rId123" Type="http://schemas.openxmlformats.org/officeDocument/2006/relationships/hyperlink" Target="https://www.dov.vlaanderen.be/data/boring/2017-164495" TargetMode="External"/><Relationship Id="rId144" Type="http://schemas.openxmlformats.org/officeDocument/2006/relationships/hyperlink" Target="https://www.dov.vlaanderen.be/data/boring/1991-099007" TargetMode="External"/><Relationship Id="rId330" Type="http://schemas.openxmlformats.org/officeDocument/2006/relationships/hyperlink" Target="http://collections.naturalsciences.be/ssh-geology-archives/arch/018e/018e0097.txt" TargetMode="External"/><Relationship Id="rId90" Type="http://schemas.openxmlformats.org/officeDocument/2006/relationships/hyperlink" Target="https://www.dov.vlaanderen.be/data/boring/2012-160763" TargetMode="External"/><Relationship Id="rId165" Type="http://schemas.openxmlformats.org/officeDocument/2006/relationships/hyperlink" Target="https://www.dov.vlaanderen.be/data/boring/2008-170593" TargetMode="External"/><Relationship Id="rId186" Type="http://schemas.openxmlformats.org/officeDocument/2006/relationships/hyperlink" Target="https://www.dov.vlaanderen.be/data/boring/1980-103657" TargetMode="External"/><Relationship Id="rId351" Type="http://schemas.openxmlformats.org/officeDocument/2006/relationships/hyperlink" Target="http://collections.naturalsciences.be/ssh-geology-archives/arch/031e/031e0418.txt" TargetMode="External"/><Relationship Id="rId372" Type="http://schemas.openxmlformats.org/officeDocument/2006/relationships/hyperlink" Target="http://collections.naturalsciences.be/ssh-geology-archives/arch/031w/031w0300.txt" TargetMode="External"/><Relationship Id="rId393" Type="http://schemas.openxmlformats.org/officeDocument/2006/relationships/hyperlink" Target="http://collections.naturalsciences.be/ssh-geology-archives/arch/062e/062e0261.txt" TargetMode="External"/><Relationship Id="rId211" Type="http://schemas.openxmlformats.org/officeDocument/2006/relationships/hyperlink" Target="https://www.dov.vlaanderen.be/data/boring/1980-021768" TargetMode="External"/><Relationship Id="rId232" Type="http://schemas.openxmlformats.org/officeDocument/2006/relationships/hyperlink" Target="https://www.dov.vlaanderen.be/data/boring/2016-147729" TargetMode="External"/><Relationship Id="rId253" Type="http://schemas.openxmlformats.org/officeDocument/2006/relationships/hyperlink" Target="https://www.dov.vlaanderen.be/data/boring/2019-170837" TargetMode="External"/><Relationship Id="rId274" Type="http://schemas.openxmlformats.org/officeDocument/2006/relationships/hyperlink" Target="http://collections.naturalsciences.be/ssh-geology-archives/arch/028e/028e0919.pdf" TargetMode="External"/><Relationship Id="rId295" Type="http://schemas.openxmlformats.org/officeDocument/2006/relationships/hyperlink" Target="http://collections.naturalsciences.be/ssh-geology-archives/arch/028e/028e0498.txt" TargetMode="External"/><Relationship Id="rId309" Type="http://schemas.openxmlformats.org/officeDocument/2006/relationships/hyperlink" Target="http://collections.naturalsciences.be/ssh-geology-archives/arch/043w/043w0095.txt" TargetMode="External"/><Relationship Id="rId27" Type="http://schemas.openxmlformats.org/officeDocument/2006/relationships/hyperlink" Target="https://www.dov.vlaanderen.be/data/boring/1963-085142" TargetMode="External"/><Relationship Id="rId48" Type="http://schemas.openxmlformats.org/officeDocument/2006/relationships/hyperlink" Target="https://www.dov.vlaanderen.be/data/boring/2019-162348" TargetMode="External"/><Relationship Id="rId69" Type="http://schemas.openxmlformats.org/officeDocument/2006/relationships/hyperlink" Target="https://www.dov.vlaanderen.be/data/boring/1980-113596" TargetMode="External"/><Relationship Id="rId113" Type="http://schemas.openxmlformats.org/officeDocument/2006/relationships/hyperlink" Target="https://www.dov.vlaanderen.be/data/boring/2005-163439" TargetMode="External"/><Relationship Id="rId134" Type="http://schemas.openxmlformats.org/officeDocument/2006/relationships/hyperlink" Target="https://www.dov.vlaanderen.be/data/boring/1976-165104" TargetMode="External"/><Relationship Id="rId320" Type="http://schemas.openxmlformats.org/officeDocument/2006/relationships/hyperlink" Target="http://collections.naturalsciences.be/ssh-geology-archives/arch/033w/033w0139.txt" TargetMode="External"/><Relationship Id="rId80" Type="http://schemas.openxmlformats.org/officeDocument/2006/relationships/hyperlink" Target="https://www.dov.vlaanderen.be/data/boring/1975-117398" TargetMode="External"/><Relationship Id="rId155" Type="http://schemas.openxmlformats.org/officeDocument/2006/relationships/hyperlink" Target="https://www.dov.vlaanderen.be/data/boring/2019-170254" TargetMode="External"/><Relationship Id="rId176" Type="http://schemas.openxmlformats.org/officeDocument/2006/relationships/hyperlink" Target="https://www.dov.vlaanderen.be/data/boring/2016-124087" TargetMode="External"/><Relationship Id="rId197" Type="http://schemas.openxmlformats.org/officeDocument/2006/relationships/hyperlink" Target="https://www.dov.vlaanderen.be/data/boring/1920-175301" TargetMode="External"/><Relationship Id="rId341" Type="http://schemas.openxmlformats.org/officeDocument/2006/relationships/hyperlink" Target="http://collections.naturalsciences.be/ssh-geology-archives/arch/048e/048e0269.txt" TargetMode="External"/><Relationship Id="rId362" Type="http://schemas.openxmlformats.org/officeDocument/2006/relationships/hyperlink" Target="http://collections.naturalsciences.be/ssh-geology-archives/arch/049w/049w0236.txt" TargetMode="External"/><Relationship Id="rId383" Type="http://schemas.openxmlformats.org/officeDocument/2006/relationships/hyperlink" Target="http://collections.naturalsciences.be/ssh-geology-archives/arch/001e/001e0042.txt" TargetMode="External"/><Relationship Id="rId201" Type="http://schemas.openxmlformats.org/officeDocument/2006/relationships/hyperlink" Target="https://www.dov.vlaanderen.be/data/boring/1952-080889" TargetMode="External"/><Relationship Id="rId222" Type="http://schemas.openxmlformats.org/officeDocument/2006/relationships/hyperlink" Target="https://www.dov.vlaanderen.be/data/boring/2014-176167" TargetMode="External"/><Relationship Id="rId243" Type="http://schemas.openxmlformats.org/officeDocument/2006/relationships/hyperlink" Target="https://www.dov.vlaanderen.be/data/boring/2016-147730" TargetMode="External"/><Relationship Id="rId264" Type="http://schemas.openxmlformats.org/officeDocument/2006/relationships/hyperlink" Target="https://www.dov.vlaanderen.be/data/boring/2015-175061" TargetMode="External"/><Relationship Id="rId285" Type="http://schemas.openxmlformats.org/officeDocument/2006/relationships/hyperlink" Target="http://collections.naturalsciences.be/ssh-geology-archives/arch/028e/028e0501.txt" TargetMode="External"/><Relationship Id="rId17" Type="http://schemas.openxmlformats.org/officeDocument/2006/relationships/hyperlink" Target="https://www.dov.vlaanderen.be/data/boring/2018-158885" TargetMode="External"/><Relationship Id="rId38" Type="http://schemas.openxmlformats.org/officeDocument/2006/relationships/hyperlink" Target="https://www.dov.vlaanderen.be/data/boring/1980-113596" TargetMode="External"/><Relationship Id="rId59" Type="http://schemas.openxmlformats.org/officeDocument/2006/relationships/hyperlink" Target="https://www.dov.vlaanderen.be/data/boring/1967-120906" TargetMode="External"/><Relationship Id="rId103" Type="http://schemas.openxmlformats.org/officeDocument/2006/relationships/hyperlink" Target="https://www.dov.vlaanderen.be/data/boring/1951-084715" TargetMode="External"/><Relationship Id="rId124" Type="http://schemas.openxmlformats.org/officeDocument/2006/relationships/hyperlink" Target="https://www.dov.vlaanderen.be/data/boring/2017-164496" TargetMode="External"/><Relationship Id="rId310" Type="http://schemas.openxmlformats.org/officeDocument/2006/relationships/hyperlink" Target="http://collections.naturalsciences.be/ssh-geology-archives/arch/048w/048w0180.txt" TargetMode="External"/><Relationship Id="rId70" Type="http://schemas.openxmlformats.org/officeDocument/2006/relationships/hyperlink" Target="https://www.dov.vlaanderen.be/data/boring/1981-085150" TargetMode="External"/><Relationship Id="rId91" Type="http://schemas.openxmlformats.org/officeDocument/2006/relationships/hyperlink" Target="https://www.dov.vlaanderen.be/data/boring/1999-021261" TargetMode="External"/><Relationship Id="rId145" Type="http://schemas.openxmlformats.org/officeDocument/2006/relationships/hyperlink" Target="https://www.dov.vlaanderen.be/data/boring/1991-099007" TargetMode="External"/><Relationship Id="rId166" Type="http://schemas.openxmlformats.org/officeDocument/2006/relationships/hyperlink" Target="https://www.dov.vlaanderen.be/data/boring/1963-084825" TargetMode="External"/><Relationship Id="rId187" Type="http://schemas.openxmlformats.org/officeDocument/2006/relationships/hyperlink" Target="https://www.dov.vlaanderen.be/data/boring/1984-024471" TargetMode="External"/><Relationship Id="rId331" Type="http://schemas.openxmlformats.org/officeDocument/2006/relationships/hyperlink" Target="http://collections.naturalsciences.be/ssh-geology-archives/arch/030w/030w0300.txt" TargetMode="External"/><Relationship Id="rId352" Type="http://schemas.openxmlformats.org/officeDocument/2006/relationships/hyperlink" Target="http://collections.naturalsciences.be/ssh-geology-archives/arch/031w/031w0237.txt" TargetMode="External"/><Relationship Id="rId373" Type="http://schemas.openxmlformats.org/officeDocument/2006/relationships/hyperlink" Target="http://collections.naturalsciences.be/ssh-geology-archives/arch/031w/031w0338.txt" TargetMode="External"/><Relationship Id="rId394" Type="http://schemas.openxmlformats.org/officeDocument/2006/relationships/hyperlink" Target="http://collections.naturalsciences.be/ssh-geology-archives/arch/060e/060e0289.txt" TargetMode="External"/><Relationship Id="rId1" Type="http://schemas.openxmlformats.org/officeDocument/2006/relationships/hyperlink" Target="https://www.dov.vlaanderen.be/data/boring/2006-025143" TargetMode="External"/><Relationship Id="rId212" Type="http://schemas.openxmlformats.org/officeDocument/2006/relationships/hyperlink" Target="https://www.dov.vlaanderen.be/data/boring/1982-085939" TargetMode="External"/><Relationship Id="rId233" Type="http://schemas.openxmlformats.org/officeDocument/2006/relationships/hyperlink" Target="https://www.dov.vlaanderen.be/data/boring/2017-164496" TargetMode="External"/><Relationship Id="rId254" Type="http://schemas.openxmlformats.org/officeDocument/2006/relationships/hyperlink" Target="https://www.dov.vlaanderen.be/data/boring/1963-161028" TargetMode="External"/><Relationship Id="rId28" Type="http://schemas.openxmlformats.org/officeDocument/2006/relationships/hyperlink" Target="https://www.dov.vlaanderen.be/data/boring/1981-085133" TargetMode="External"/><Relationship Id="rId49" Type="http://schemas.openxmlformats.org/officeDocument/2006/relationships/hyperlink" Target="https://www.dov.vlaanderen.be/data/boring/1969-115825" TargetMode="External"/><Relationship Id="rId114" Type="http://schemas.openxmlformats.org/officeDocument/2006/relationships/hyperlink" Target="https://www.dov.vlaanderen.be/data/boring/2005-163439" TargetMode="External"/><Relationship Id="rId275" Type="http://schemas.openxmlformats.org/officeDocument/2006/relationships/hyperlink" Target="http://collections.naturalsciences.be/ssh-geology-archives/arch/028e/028e0919.pdf" TargetMode="External"/><Relationship Id="rId296" Type="http://schemas.openxmlformats.org/officeDocument/2006/relationships/hyperlink" Target="http://collections.naturalsciences.be/ssh-geology-archives/arch/028e/028e0499.txt" TargetMode="External"/><Relationship Id="rId300" Type="http://schemas.openxmlformats.org/officeDocument/2006/relationships/hyperlink" Target="http://collections.naturalsciences.be/ssh-geology-archives/arch/063w/063w0155.txt" TargetMode="External"/><Relationship Id="rId60" Type="http://schemas.openxmlformats.org/officeDocument/2006/relationships/hyperlink" Target="https://www.dov.vlaanderen.be/data/boring/1966-119240" TargetMode="External"/><Relationship Id="rId81" Type="http://schemas.openxmlformats.org/officeDocument/2006/relationships/hyperlink" Target="https://www.dov.vlaanderen.be/data/boring/1980-025921" TargetMode="External"/><Relationship Id="rId135" Type="http://schemas.openxmlformats.org/officeDocument/2006/relationships/hyperlink" Target="https://www.dov.vlaanderen.be/data/boring/1976-165104" TargetMode="External"/><Relationship Id="rId156" Type="http://schemas.openxmlformats.org/officeDocument/2006/relationships/hyperlink" Target="https://www.dov.vlaanderen.be/data/boring/2018-160156" TargetMode="External"/><Relationship Id="rId177" Type="http://schemas.openxmlformats.org/officeDocument/2006/relationships/hyperlink" Target="https://www.dov.vlaanderen.be/data/boring/1932-043206" TargetMode="External"/><Relationship Id="rId198" Type="http://schemas.openxmlformats.org/officeDocument/2006/relationships/hyperlink" Target="https://www.dov.vlaanderen.be/data/boring/2016-147728" TargetMode="External"/><Relationship Id="rId321" Type="http://schemas.openxmlformats.org/officeDocument/2006/relationships/hyperlink" Target="http://collections.naturalsciences.be/ssh-geology-archives/arch/029w/029w0372.txt" TargetMode="External"/><Relationship Id="rId342" Type="http://schemas.openxmlformats.org/officeDocument/2006/relationships/hyperlink" Target="http://collections.naturalsciences.be/ssh-geology-archives/arch/048e/048e0151.txt" TargetMode="External"/><Relationship Id="rId363" Type="http://schemas.openxmlformats.org/officeDocument/2006/relationships/hyperlink" Target="http://collections.naturalsciences.be/ssh-geology-archives/arch/049w/049w0220.txt" TargetMode="External"/><Relationship Id="rId384" Type="http://schemas.openxmlformats.org/officeDocument/2006/relationships/hyperlink" Target="http://collections.naturalsciences.be/ssh-geology-archives/arch/001e/001e0044.txt" TargetMode="External"/><Relationship Id="rId202" Type="http://schemas.openxmlformats.org/officeDocument/2006/relationships/hyperlink" Target="https://www.dov.vlaanderen.be/data/boring/1999-161693" TargetMode="External"/><Relationship Id="rId223" Type="http://schemas.openxmlformats.org/officeDocument/2006/relationships/hyperlink" Target="https://www.dov.vlaanderen.be/data/boring/2014-176168" TargetMode="External"/><Relationship Id="rId244" Type="http://schemas.openxmlformats.org/officeDocument/2006/relationships/hyperlink" Target="https://www.dov.vlaanderen.be/data/boring/2016-147731" TargetMode="External"/><Relationship Id="rId18" Type="http://schemas.openxmlformats.org/officeDocument/2006/relationships/hyperlink" Target="https://www.dov.vlaanderen.be/data/boring/1982-022507" TargetMode="External"/><Relationship Id="rId39" Type="http://schemas.openxmlformats.org/officeDocument/2006/relationships/hyperlink" Target="https://www.dov.vlaanderen.be/data/boring/1981-085134" TargetMode="External"/><Relationship Id="rId265" Type="http://schemas.openxmlformats.org/officeDocument/2006/relationships/hyperlink" Target="https://www.dov.vlaanderen.be/data/boring/1976-085188" TargetMode="External"/><Relationship Id="rId286" Type="http://schemas.openxmlformats.org/officeDocument/2006/relationships/hyperlink" Target="http://collections.naturalsciences.be/ssh-geology-archives/arch/028w/028w0395.txt" TargetMode="External"/><Relationship Id="rId50" Type="http://schemas.openxmlformats.org/officeDocument/2006/relationships/hyperlink" Target="https://www.dov.vlaanderen.be/data/boring/2016-147732" TargetMode="External"/><Relationship Id="rId104" Type="http://schemas.openxmlformats.org/officeDocument/2006/relationships/hyperlink" Target="https://www.dov.vlaanderen.be/data/boring/1981-084319" TargetMode="External"/><Relationship Id="rId125" Type="http://schemas.openxmlformats.org/officeDocument/2006/relationships/hyperlink" Target="https://www.dov.vlaanderen.be/data/boring/2019-164498" TargetMode="External"/><Relationship Id="rId146" Type="http://schemas.openxmlformats.org/officeDocument/2006/relationships/hyperlink" Target="https://www.dov.vlaanderen.be/data/boring/2000-107023" TargetMode="External"/><Relationship Id="rId167" Type="http://schemas.openxmlformats.org/officeDocument/2006/relationships/hyperlink" Target="https://www.dov.vlaanderen.be/data/boring/1963-084825" TargetMode="External"/><Relationship Id="rId188" Type="http://schemas.openxmlformats.org/officeDocument/2006/relationships/hyperlink" Target="https://www.dov.vlaanderen.be/data/boring/1902-082315" TargetMode="External"/><Relationship Id="rId311" Type="http://schemas.openxmlformats.org/officeDocument/2006/relationships/hyperlink" Target="http://collections.naturalsciences.be/ssh-geology-archives/arch/008e/008e0159.txt" TargetMode="External"/><Relationship Id="rId332" Type="http://schemas.openxmlformats.org/officeDocument/2006/relationships/hyperlink" Target="http://collections.naturalsciences.be/ssh-geology-archives/arch/090w/090w0939.txt" TargetMode="External"/><Relationship Id="rId353" Type="http://schemas.openxmlformats.org/officeDocument/2006/relationships/hyperlink" Target="http://collections.naturalsciences.be/ssh-geology-archives/arch/031w/031w0264.txt" TargetMode="External"/><Relationship Id="rId374" Type="http://schemas.openxmlformats.org/officeDocument/2006/relationships/hyperlink" Target="http://collections.naturalsciences.be/ssh-geology-archives/arch/031w/031w0354.txt" TargetMode="External"/><Relationship Id="rId395" Type="http://schemas.openxmlformats.org/officeDocument/2006/relationships/hyperlink" Target="http://collections.naturalsciences.be/ssh-geology-archives/arch/007e/007e0206.txt" TargetMode="External"/><Relationship Id="rId71" Type="http://schemas.openxmlformats.org/officeDocument/2006/relationships/hyperlink" Target="https://www.dov.vlaanderen.be/data/boring/1987-042705" TargetMode="External"/><Relationship Id="rId92" Type="http://schemas.openxmlformats.org/officeDocument/2006/relationships/hyperlink" Target="https://www.dov.vlaanderen.be/data/boring/1962-024462" TargetMode="External"/><Relationship Id="rId213" Type="http://schemas.openxmlformats.org/officeDocument/2006/relationships/hyperlink" Target="https://www.dov.vlaanderen.be/data/boring/2016-147539" TargetMode="External"/><Relationship Id="rId234" Type="http://schemas.openxmlformats.org/officeDocument/2006/relationships/hyperlink" Target="https://www.dov.vlaanderen.be/data/boring/2019-165026" TargetMode="External"/><Relationship Id="rId2" Type="http://schemas.openxmlformats.org/officeDocument/2006/relationships/hyperlink" Target="https://www.dov.vlaanderen.be/data/boring/2008-157939" TargetMode="External"/><Relationship Id="rId29" Type="http://schemas.openxmlformats.org/officeDocument/2006/relationships/hyperlink" Target="https://www.dov.vlaanderen.be/data/boring/1981-022451" TargetMode="External"/><Relationship Id="rId255" Type="http://schemas.openxmlformats.org/officeDocument/2006/relationships/hyperlink" Target="https://www.dov.vlaanderen.be/data/boring/1935-115750" TargetMode="External"/><Relationship Id="rId276" Type="http://schemas.openxmlformats.org/officeDocument/2006/relationships/hyperlink" Target="http://collections.naturalsciences.be/ssh-geology-archives/arch/028e/028e0919.pdf" TargetMode="External"/><Relationship Id="rId297" Type="http://schemas.openxmlformats.org/officeDocument/2006/relationships/hyperlink" Target="http://collections.naturalsciences.be/ssh-geology-archives/arch/028e/028e0500.txt" TargetMode="External"/><Relationship Id="rId40" Type="http://schemas.openxmlformats.org/officeDocument/2006/relationships/hyperlink" Target="https://www.dov.vlaanderen.be/data/boring/1981-085150" TargetMode="External"/><Relationship Id="rId115" Type="http://schemas.openxmlformats.org/officeDocument/2006/relationships/hyperlink" Target="https://www.dov.vlaanderen.be/data/boring/2005-163442" TargetMode="External"/><Relationship Id="rId136" Type="http://schemas.openxmlformats.org/officeDocument/2006/relationships/hyperlink" Target="https://www.dov.vlaanderen.be/data/boring/1977-165105" TargetMode="External"/><Relationship Id="rId157" Type="http://schemas.openxmlformats.org/officeDocument/2006/relationships/hyperlink" Target="https://www.dov.vlaanderen.be/data/boring/2018-160156" TargetMode="External"/><Relationship Id="rId178" Type="http://schemas.openxmlformats.org/officeDocument/2006/relationships/hyperlink" Target="https://www.dov.vlaanderen.be/data/boring/1962-103762" TargetMode="External"/><Relationship Id="rId301" Type="http://schemas.openxmlformats.org/officeDocument/2006/relationships/hyperlink" Target="http://collections.naturalsciences.be/ssh-geology-archives/arch/028e/028e0922.pdf" TargetMode="External"/><Relationship Id="rId322" Type="http://schemas.openxmlformats.org/officeDocument/2006/relationships/hyperlink" Target="http://collections.naturalsciences.be/ssh-geology-archives/arch/029w/029w0283.txt" TargetMode="External"/><Relationship Id="rId343" Type="http://schemas.openxmlformats.org/officeDocument/2006/relationships/hyperlink" Target="http://collections.naturalsciences.be/ssh-geology-archives/arch/029e/029e0249.txt" TargetMode="External"/><Relationship Id="rId364" Type="http://schemas.openxmlformats.org/officeDocument/2006/relationships/hyperlink" Target="http://collections.naturalsciences.be/ssh-geology-archives/arch/004w/004w0043.txt" TargetMode="External"/><Relationship Id="rId61" Type="http://schemas.openxmlformats.org/officeDocument/2006/relationships/hyperlink" Target="https://www.dov.vlaanderen.be/data/boring/1966-119239" TargetMode="External"/><Relationship Id="rId82" Type="http://schemas.openxmlformats.org/officeDocument/2006/relationships/hyperlink" Target="https://www.dov.vlaanderen.be/data/boring/2006-063660" TargetMode="External"/><Relationship Id="rId199" Type="http://schemas.openxmlformats.org/officeDocument/2006/relationships/hyperlink" Target="https://www.dov.vlaanderen.be/data/boring/1999-161693" TargetMode="External"/><Relationship Id="rId203" Type="http://schemas.openxmlformats.org/officeDocument/2006/relationships/hyperlink" Target="https://www.dov.vlaanderen.be/data/boring/1965-175738" TargetMode="External"/><Relationship Id="rId385" Type="http://schemas.openxmlformats.org/officeDocument/2006/relationships/hyperlink" Target="http://collections.naturalsciences.be/ssh-geology-archives/arch/001e/001e0071.txt" TargetMode="External"/><Relationship Id="rId19" Type="http://schemas.openxmlformats.org/officeDocument/2006/relationships/hyperlink" Target="https://www.dov.vlaanderen.be/data/boring/1963-160080" TargetMode="External"/><Relationship Id="rId224" Type="http://schemas.openxmlformats.org/officeDocument/2006/relationships/hyperlink" Target="https://www.dov.vlaanderen.be/data/boring/2014-176169" TargetMode="External"/><Relationship Id="rId245" Type="http://schemas.openxmlformats.org/officeDocument/2006/relationships/hyperlink" Target="https://www.dov.vlaanderen.be/data/boring/1952-080889" TargetMode="External"/><Relationship Id="rId266" Type="http://schemas.openxmlformats.org/officeDocument/2006/relationships/hyperlink" Target="https://www.dov.vlaanderen.be/data/boring/2015-163425" TargetMode="External"/><Relationship Id="rId287" Type="http://schemas.openxmlformats.org/officeDocument/2006/relationships/hyperlink" Target="http://collections.naturalsciences.be/ssh-geology-archives/arch/018w/018w0197.txt" TargetMode="External"/><Relationship Id="rId30" Type="http://schemas.openxmlformats.org/officeDocument/2006/relationships/hyperlink" Target="https://www.dov.vlaanderen.be/data/boring/1995-025169" TargetMode="External"/><Relationship Id="rId105" Type="http://schemas.openxmlformats.org/officeDocument/2006/relationships/hyperlink" Target="https://www.dov.vlaanderen.be/data/boring/1930-031745" TargetMode="External"/><Relationship Id="rId126" Type="http://schemas.openxmlformats.org/officeDocument/2006/relationships/hyperlink" Target="https://www.dov.vlaanderen.be/data/boring/2019-164501" TargetMode="External"/><Relationship Id="rId147" Type="http://schemas.openxmlformats.org/officeDocument/2006/relationships/hyperlink" Target="https://www.dov.vlaanderen.be/data/boring/2000-107023" TargetMode="External"/><Relationship Id="rId168" Type="http://schemas.openxmlformats.org/officeDocument/2006/relationships/hyperlink" Target="https://www.dov.vlaanderen.be/data/boring/1962-103762" TargetMode="External"/><Relationship Id="rId312" Type="http://schemas.openxmlformats.org/officeDocument/2006/relationships/hyperlink" Target="http://collections.naturalsciences.be/ssh-geology-archives/arch/008e/008e0133.txt" TargetMode="External"/><Relationship Id="rId333" Type="http://schemas.openxmlformats.org/officeDocument/2006/relationships/hyperlink" Target="http://collections.naturalsciences.be/ssh-geology-archives/arch/032e/032e0128.txt" TargetMode="External"/><Relationship Id="rId354" Type="http://schemas.openxmlformats.org/officeDocument/2006/relationships/hyperlink" Target="http://collections.naturalsciences.be/ssh-geology-archives/arch/031e/031e0288.txt" TargetMode="External"/><Relationship Id="rId51" Type="http://schemas.openxmlformats.org/officeDocument/2006/relationships/hyperlink" Target="https://www.dov.vlaanderen.be/data/boring/2016-147730" TargetMode="External"/><Relationship Id="rId72" Type="http://schemas.openxmlformats.org/officeDocument/2006/relationships/hyperlink" Target="https://www.dov.vlaanderen.be/data/boring/2016-124351" TargetMode="External"/><Relationship Id="rId93" Type="http://schemas.openxmlformats.org/officeDocument/2006/relationships/hyperlink" Target="https://www.dov.vlaanderen.be/data/boring/1972-002395" TargetMode="External"/><Relationship Id="rId189" Type="http://schemas.openxmlformats.org/officeDocument/2006/relationships/hyperlink" Target="https://eur03.safelinks.protection.outlook.com/?url=https%3A%2F%2Fwww.dov.vlaanderen.be%2Fdata%2Fboring%2F2019-165134&amp;data=02%7C01%7Ckatrien.denil%40vlaanderen.be%7C816e3c9518f8429afb2a08d811064ca3%7C0c0338a695614ee8b8d64e89cbd520a0%7C0%7C0%7C637278066035664468&amp;sdata=r49J2DT1uNipn6c%2FRmrR351KPmfkc8GOGMb%2B6Sglba0%3D&amp;reserved=0" TargetMode="External"/><Relationship Id="rId375" Type="http://schemas.openxmlformats.org/officeDocument/2006/relationships/hyperlink" Target="http://collections.naturalsciences.be/ssh-geology-archives/arch/031w/031w0353.txt" TargetMode="External"/><Relationship Id="rId396" Type="http://schemas.openxmlformats.org/officeDocument/2006/relationships/hyperlink" Target="http://collections.naturalsciences.be/ssh-geology-archives/arch/062e/062e0268.txt" TargetMode="External"/><Relationship Id="rId3" Type="http://schemas.openxmlformats.org/officeDocument/2006/relationships/hyperlink" Target="https://www.dov.vlaanderen.be/data/boring/2006-063660" TargetMode="External"/><Relationship Id="rId214" Type="http://schemas.openxmlformats.org/officeDocument/2006/relationships/hyperlink" Target="https://www.dov.vlaanderen.be/data/boring/1979-063653" TargetMode="External"/><Relationship Id="rId235" Type="http://schemas.openxmlformats.org/officeDocument/2006/relationships/hyperlink" Target="https://www.dov.vlaanderen.be/data/boring/2001-175149" TargetMode="External"/><Relationship Id="rId256" Type="http://schemas.openxmlformats.org/officeDocument/2006/relationships/hyperlink" Target="https://www.dov.vlaanderen.be/data/boring/1980-021768" TargetMode="External"/><Relationship Id="rId277" Type="http://schemas.openxmlformats.org/officeDocument/2006/relationships/hyperlink" Target="http://collections.naturalsciences.be/ssh-geology-archives/arch/028e/028e0919.pdf" TargetMode="External"/><Relationship Id="rId298" Type="http://schemas.openxmlformats.org/officeDocument/2006/relationships/hyperlink" Target="http://collections.naturalsciences.be/ssh-geology-archives/arch/028e/028e0497.txt" TargetMode="External"/><Relationship Id="rId400" Type="http://schemas.openxmlformats.org/officeDocument/2006/relationships/hyperlink" Target="http://collections.naturalsciences.be/ssh-geology-archives/arch/030e/030e0335.txt" TargetMode="External"/><Relationship Id="rId116" Type="http://schemas.openxmlformats.org/officeDocument/2006/relationships/hyperlink" Target="https://www.dov.vlaanderen.be/data/boring/2005-163442" TargetMode="External"/><Relationship Id="rId137" Type="http://schemas.openxmlformats.org/officeDocument/2006/relationships/hyperlink" Target="https://www.dov.vlaanderen.be/data/boring/1977-165105" TargetMode="External"/><Relationship Id="rId158" Type="http://schemas.openxmlformats.org/officeDocument/2006/relationships/hyperlink" Target="https://www.dov.vlaanderen.be/data/boring/1960-107863" TargetMode="External"/><Relationship Id="rId302" Type="http://schemas.openxmlformats.org/officeDocument/2006/relationships/hyperlink" Target="http://collections.naturalsciences.be/ssh-geology-archives/arch/059e/059e0164.txt" TargetMode="External"/><Relationship Id="rId323" Type="http://schemas.openxmlformats.org/officeDocument/2006/relationships/hyperlink" Target="http://collections.naturalsciences.be/ssh-geology-archives/arch/075e/075e0340.txt" TargetMode="External"/><Relationship Id="rId344" Type="http://schemas.openxmlformats.org/officeDocument/2006/relationships/hyperlink" Target="http://collections.naturalsciences.be/ssh-geology-archives/arch/045w/045w0253.txt" TargetMode="External"/><Relationship Id="rId20" Type="http://schemas.openxmlformats.org/officeDocument/2006/relationships/hyperlink" Target="https://www.dov.vlaanderen.be/data/boring/2008-162468" TargetMode="External"/><Relationship Id="rId41" Type="http://schemas.openxmlformats.org/officeDocument/2006/relationships/hyperlink" Target="https://www.dov.vlaanderen.be/data/boring/2016-124351" TargetMode="External"/><Relationship Id="rId62" Type="http://schemas.openxmlformats.org/officeDocument/2006/relationships/hyperlink" Target="https://www.dov.vlaanderen.be/data/boring/1966-119239" TargetMode="External"/><Relationship Id="rId83" Type="http://schemas.openxmlformats.org/officeDocument/2006/relationships/hyperlink" Target="https://www.dov.vlaanderen.be/data/boring/2006-025143" TargetMode="External"/><Relationship Id="rId179" Type="http://schemas.openxmlformats.org/officeDocument/2006/relationships/hyperlink" Target="https://www.dov.vlaanderen.be/data/boring/1901-111192" TargetMode="External"/><Relationship Id="rId365" Type="http://schemas.openxmlformats.org/officeDocument/2006/relationships/hyperlink" Target="http://collections.naturalsciences.be/ssh-geology-archives/arch/031e/031e0341&#160;.txt" TargetMode="External"/><Relationship Id="rId386" Type="http://schemas.openxmlformats.org/officeDocument/2006/relationships/hyperlink" Target="http://collections.naturalsciences.be/ssh-geology-archives/arch/006e/006e0110.txt" TargetMode="External"/><Relationship Id="rId190" Type="http://schemas.openxmlformats.org/officeDocument/2006/relationships/hyperlink" Target="https://eur03.safelinks.protection.outlook.com/?url=https%3A%2F%2Fwww.dov.vlaanderen.be%2Fdata%2Fboring%2F2019-174903&amp;data=02%7C01%7Ckatrien.denil%40vlaanderen.be%7C27ab4406a3b54c9121f308d85a904a0b%7C0c0338a695614ee8b8d64e89cbd520a0%7C0%7C0%7C637358923110987493&amp;sdata=jdIVBPwI5yeaSYiGDXDP10orVn%2FhTa4qtrlMWy347QA%3D&amp;reserved=0" TargetMode="External"/><Relationship Id="rId204" Type="http://schemas.openxmlformats.org/officeDocument/2006/relationships/hyperlink" Target="https://www.dov.vlaanderen.be/data/boring/1920-042751" TargetMode="External"/><Relationship Id="rId225" Type="http://schemas.openxmlformats.org/officeDocument/2006/relationships/hyperlink" Target="https://www.dov.vlaanderen.be/data/boring/2014-176170" TargetMode="External"/><Relationship Id="rId246" Type="http://schemas.openxmlformats.org/officeDocument/2006/relationships/hyperlink" Target="https://www.dov.vlaanderen.be/data/boring/2016-147539" TargetMode="External"/><Relationship Id="rId267" Type="http://schemas.openxmlformats.org/officeDocument/2006/relationships/hyperlink" Target="https://www.dov.vlaanderen.be/data/boring/1979-027043" TargetMode="External"/><Relationship Id="rId288" Type="http://schemas.openxmlformats.org/officeDocument/2006/relationships/hyperlink" Target="http://collections.naturalsciences.be/ssh-geology-archives/arch/008w/008w0150.txt" TargetMode="External"/><Relationship Id="rId106" Type="http://schemas.openxmlformats.org/officeDocument/2006/relationships/hyperlink" Target="https://www.dov.vlaanderen.be/data/boring/1931-031297" TargetMode="External"/><Relationship Id="rId127" Type="http://schemas.openxmlformats.org/officeDocument/2006/relationships/hyperlink" Target="https://www.dov.vlaanderen.be/data/boring/2016-164487" TargetMode="External"/><Relationship Id="rId313" Type="http://schemas.openxmlformats.org/officeDocument/2006/relationships/hyperlink" Target="http://collections.naturalsciences.be/ssh-geology-archives/arch/078w/078w0204.txt" TargetMode="External"/><Relationship Id="rId10" Type="http://schemas.openxmlformats.org/officeDocument/2006/relationships/hyperlink" Target="https://www.dov.vlaanderen.be/data/boring/1972-002395" TargetMode="External"/><Relationship Id="rId31" Type="http://schemas.openxmlformats.org/officeDocument/2006/relationships/hyperlink" Target="https://www.dov.vlaanderen.be/data/boring/1984-082391" TargetMode="External"/><Relationship Id="rId52" Type="http://schemas.openxmlformats.org/officeDocument/2006/relationships/hyperlink" Target="https://www.dov.vlaanderen.be/data/boring/1976-116447" TargetMode="External"/><Relationship Id="rId73" Type="http://schemas.openxmlformats.org/officeDocument/2006/relationships/hyperlink" Target="https://www.dov.vlaanderen.be/data/boring/2002-160454" TargetMode="External"/><Relationship Id="rId94" Type="http://schemas.openxmlformats.org/officeDocument/2006/relationships/hyperlink" Target="https://www.dov.vlaanderen.be/data/boring/2014-160122" TargetMode="External"/><Relationship Id="rId148" Type="http://schemas.openxmlformats.org/officeDocument/2006/relationships/hyperlink" Target="https://www.dov.vlaanderen.be/data/boring/2019-160150" TargetMode="External"/><Relationship Id="rId169" Type="http://schemas.openxmlformats.org/officeDocument/2006/relationships/hyperlink" Target="https://www.dov.vlaanderen.be/data/boring/1901-111192" TargetMode="External"/><Relationship Id="rId334" Type="http://schemas.openxmlformats.org/officeDocument/2006/relationships/hyperlink" Target="http://collections.naturalsciences.be/ssh-geology-archives/arch/017e/017e0401.txt" TargetMode="External"/><Relationship Id="rId355" Type="http://schemas.openxmlformats.org/officeDocument/2006/relationships/hyperlink" Target="http://collections.naturalsciences.be/ssh-geology-archives/arch/031e/031e0287.txt" TargetMode="External"/><Relationship Id="rId376" Type="http://schemas.openxmlformats.org/officeDocument/2006/relationships/hyperlink" Target="http://collections.naturalsciences.be/ssh-geology-archives/arch/031w/031w0370.txt" TargetMode="External"/><Relationship Id="rId397" Type="http://schemas.openxmlformats.org/officeDocument/2006/relationships/hyperlink" Target="http://collections.naturalsciences.be/ssh-geology-archives/arch/062e/062e0250.txt" TargetMode="External"/><Relationship Id="rId4" Type="http://schemas.openxmlformats.org/officeDocument/2006/relationships/hyperlink" Target="https://www.dov.vlaanderen.be/data/boring/2016-133443" TargetMode="External"/><Relationship Id="rId180" Type="http://schemas.openxmlformats.org/officeDocument/2006/relationships/hyperlink" Target="https://www.dov.vlaanderen.be/data/boring/2016-147787" TargetMode="External"/><Relationship Id="rId215" Type="http://schemas.openxmlformats.org/officeDocument/2006/relationships/hyperlink" Target="https://www.dov.vlaanderen.be/data/boring/1996-083221" TargetMode="External"/><Relationship Id="rId236" Type="http://schemas.openxmlformats.org/officeDocument/2006/relationships/hyperlink" Target="http://collections.naturalsciences.be/ssh-geology-archives/arch/107w/107W0304.pdf" TargetMode="External"/><Relationship Id="rId257" Type="http://schemas.openxmlformats.org/officeDocument/2006/relationships/hyperlink" Target="https://www.dov.vlaanderen.be/data/boring/2012-160763" TargetMode="External"/><Relationship Id="rId278" Type="http://schemas.openxmlformats.org/officeDocument/2006/relationships/hyperlink" Target="http://collections.naturalsciences.be/ssh-geology-archives/arch/028e/028e0919.pdf" TargetMode="External"/><Relationship Id="rId401" Type="http://schemas.openxmlformats.org/officeDocument/2006/relationships/hyperlink" Target="http://collections.naturalsciences.be/ssh-geology-archives/arch/049w/049w0230.txt" TargetMode="External"/><Relationship Id="rId303" Type="http://schemas.openxmlformats.org/officeDocument/2006/relationships/hyperlink" Target="http://collections.naturalsciences.be/ssh-geology-archives/arch/076w/076w0329.txt" TargetMode="External"/><Relationship Id="rId42" Type="http://schemas.openxmlformats.org/officeDocument/2006/relationships/hyperlink" Target="https://www.dov.vlaanderen.be/data/boring/2006-063495" TargetMode="External"/><Relationship Id="rId84" Type="http://schemas.openxmlformats.org/officeDocument/2006/relationships/hyperlink" Target="https://www.dov.vlaanderen.be/data/boring/2006-067363" TargetMode="External"/><Relationship Id="rId138" Type="http://schemas.openxmlformats.org/officeDocument/2006/relationships/hyperlink" Target="https://www.dov.vlaanderen.be/data/boring/1981-082848" TargetMode="External"/><Relationship Id="rId345" Type="http://schemas.openxmlformats.org/officeDocument/2006/relationships/hyperlink" Target="http://collections.naturalsciences.be/ssh-geology-archives/arch/045e/045e0476.txt" TargetMode="External"/><Relationship Id="rId387" Type="http://schemas.openxmlformats.org/officeDocument/2006/relationships/hyperlink" Target="http://collections.naturalsciences.be/ssh-geology-archives/arch/046w/046w0388.txt" TargetMode="External"/><Relationship Id="rId191" Type="http://schemas.openxmlformats.org/officeDocument/2006/relationships/hyperlink" Target="https://www.dov.vlaanderen.be/data/boring/2010-162793" TargetMode="External"/><Relationship Id="rId205" Type="http://schemas.openxmlformats.org/officeDocument/2006/relationships/hyperlink" Target="https://www.dov.vlaanderen.be/data/boring/1999-162792" TargetMode="External"/><Relationship Id="rId247" Type="http://schemas.openxmlformats.org/officeDocument/2006/relationships/hyperlink" Target="https://www.dov.vlaanderen.be/data/boring/1964-115650" TargetMode="External"/><Relationship Id="rId107" Type="http://schemas.openxmlformats.org/officeDocument/2006/relationships/hyperlink" Target="https://www.dov.vlaanderen.be/data/boring/2008-157945" TargetMode="External"/><Relationship Id="rId289" Type="http://schemas.openxmlformats.org/officeDocument/2006/relationships/hyperlink" Target="http://collections.naturalsciences.be/ssh-geology-archives/arch/017w/017w035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76"/>
  <sheetViews>
    <sheetView tabSelected="1" topLeftCell="B55" zoomScale="130" zoomScaleNormal="130" workbookViewId="0">
      <selection activeCell="K97" sqref="K97"/>
    </sheetView>
  </sheetViews>
  <sheetFormatPr defaultColWidth="8.88671875" defaultRowHeight="12" x14ac:dyDescent="0.25"/>
  <cols>
    <col min="1" max="1" width="50.44140625" style="9" bestFit="1" customWidth="1"/>
    <col min="2" max="2" width="18.33203125" style="6" bestFit="1" customWidth="1"/>
    <col min="3" max="3" width="33.33203125" style="6" bestFit="1" customWidth="1"/>
    <col min="4" max="4" width="12.33203125" style="8" bestFit="1" customWidth="1"/>
    <col min="5" max="23" width="3.88671875" style="9" bestFit="1" customWidth="1"/>
    <col min="24" max="24" width="10.6640625" style="9" bestFit="1" customWidth="1"/>
    <col min="25" max="25" width="11" style="9" bestFit="1" customWidth="1"/>
    <col min="26" max="26" width="11.6640625" style="39" bestFit="1" customWidth="1"/>
    <col min="27" max="27" width="16.33203125" style="9" bestFit="1" customWidth="1"/>
    <col min="28" max="28" width="16.5546875" style="8" bestFit="1" customWidth="1"/>
    <col min="29" max="29" width="42.109375" style="9" customWidth="1"/>
    <col min="30" max="30" width="62.6640625" style="8" bestFit="1" customWidth="1"/>
    <col min="31" max="16384" width="8.88671875" style="9"/>
  </cols>
  <sheetData>
    <row r="1" spans="1:31" s="1" customFormat="1" ht="135" x14ac:dyDescent="0.2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1" t="s">
        <v>23</v>
      </c>
      <c r="Y1" s="1" t="s">
        <v>24</v>
      </c>
      <c r="Z1" s="5" t="s">
        <v>25</v>
      </c>
      <c r="AA1" s="1" t="s">
        <v>26</v>
      </c>
      <c r="AB1" s="3" t="s">
        <v>27</v>
      </c>
      <c r="AC1" s="1" t="s">
        <v>28</v>
      </c>
      <c r="AD1" s="3" t="s">
        <v>29</v>
      </c>
    </row>
    <row r="2" spans="1:31" x14ac:dyDescent="0.25">
      <c r="A2" s="6" t="s">
        <v>30</v>
      </c>
      <c r="B2" s="6" t="s">
        <v>30</v>
      </c>
      <c r="C2" s="7" t="s">
        <v>31</v>
      </c>
      <c r="D2" s="8" t="s">
        <v>32</v>
      </c>
      <c r="H2" s="9" t="s">
        <v>33</v>
      </c>
      <c r="J2" s="9" t="s">
        <v>33</v>
      </c>
      <c r="X2" s="10">
        <v>153871</v>
      </c>
      <c r="Y2" s="10">
        <v>210678</v>
      </c>
      <c r="Z2" s="11">
        <v>7.28</v>
      </c>
      <c r="AA2" s="12" t="str">
        <f t="shared" ref="AA2:AA33" si="0">RIGHT(AC2,11)</f>
        <v>2018-160156</v>
      </c>
      <c r="AB2" s="8" t="s">
        <v>32</v>
      </c>
      <c r="AC2" s="12" t="s">
        <v>34</v>
      </c>
      <c r="AD2" s="8" t="s">
        <v>32</v>
      </c>
    </row>
    <row r="3" spans="1:31" x14ac:dyDescent="0.25">
      <c r="A3" s="13" t="s">
        <v>30</v>
      </c>
      <c r="B3" s="6" t="s">
        <v>30</v>
      </c>
      <c r="C3" s="13" t="s">
        <v>35</v>
      </c>
      <c r="D3" s="8" t="s">
        <v>32</v>
      </c>
      <c r="F3" s="9" t="s">
        <v>33</v>
      </c>
      <c r="X3" s="10">
        <v>153964.42000000001</v>
      </c>
      <c r="Y3" s="10">
        <v>215707.65</v>
      </c>
      <c r="Z3" s="11">
        <v>5.65</v>
      </c>
      <c r="AA3" s="12" t="str">
        <f t="shared" si="0"/>
        <v>2019-165134</v>
      </c>
      <c r="AB3" s="8" t="s">
        <v>32</v>
      </c>
      <c r="AC3" s="12" t="s">
        <v>36</v>
      </c>
      <c r="AD3" s="8" t="s">
        <v>32</v>
      </c>
    </row>
    <row r="4" spans="1:31" s="14" customFormat="1" x14ac:dyDescent="0.25">
      <c r="A4" s="6" t="s">
        <v>37</v>
      </c>
      <c r="B4" s="13" t="s">
        <v>30</v>
      </c>
      <c r="C4" s="13" t="s">
        <v>38</v>
      </c>
      <c r="D4" s="8" t="s">
        <v>32</v>
      </c>
      <c r="H4" s="9" t="s">
        <v>33</v>
      </c>
      <c r="J4" s="9" t="s">
        <v>33</v>
      </c>
      <c r="X4" s="10">
        <v>153864</v>
      </c>
      <c r="Y4" s="10">
        <v>210678</v>
      </c>
      <c r="Z4" s="11">
        <v>7.34</v>
      </c>
      <c r="AA4" s="12" t="str">
        <f t="shared" si="0"/>
        <v>2019-170254</v>
      </c>
      <c r="AB4" s="8" t="s">
        <v>32</v>
      </c>
      <c r="AC4" s="12" t="s">
        <v>39</v>
      </c>
      <c r="AD4" s="40" t="s">
        <v>32</v>
      </c>
    </row>
    <row r="5" spans="1:31" s="14" customFormat="1" ht="12" customHeight="1" x14ac:dyDescent="0.3">
      <c r="A5" s="9" t="s">
        <v>40</v>
      </c>
      <c r="B5" s="13" t="s">
        <v>30</v>
      </c>
      <c r="C5" s="13" t="s">
        <v>41</v>
      </c>
      <c r="D5" s="8" t="s">
        <v>42</v>
      </c>
      <c r="E5" s="9"/>
      <c r="F5" s="9"/>
      <c r="G5" s="9"/>
      <c r="H5" s="9"/>
      <c r="I5" s="9"/>
      <c r="J5" s="9" t="s">
        <v>33</v>
      </c>
      <c r="K5" s="9"/>
      <c r="L5" s="9"/>
      <c r="M5" s="9"/>
      <c r="N5" s="9"/>
      <c r="O5" s="9" t="s">
        <v>33</v>
      </c>
      <c r="P5" s="9"/>
      <c r="Q5" s="9"/>
      <c r="R5" s="9"/>
      <c r="S5" s="9"/>
      <c r="T5" s="9"/>
      <c r="U5" s="9"/>
      <c r="V5" s="9"/>
      <c r="W5" s="9"/>
      <c r="X5" s="10">
        <v>153778</v>
      </c>
      <c r="Y5" s="10">
        <v>208970</v>
      </c>
      <c r="Z5" s="11">
        <v>12</v>
      </c>
      <c r="AA5" s="12" t="str">
        <f t="shared" si="0"/>
        <v>1967-120906</v>
      </c>
      <c r="AB5" s="9" t="str">
        <f>RIGHT(AD5,17)</f>
        <v>028w/028w0397.txt</v>
      </c>
      <c r="AC5" s="12" t="s">
        <v>43</v>
      </c>
      <c r="AD5" s="41" t="s">
        <v>44</v>
      </c>
      <c r="AE5" s="35"/>
    </row>
    <row r="6" spans="1:31" s="14" customFormat="1" x14ac:dyDescent="0.25">
      <c r="A6" s="9" t="s">
        <v>45</v>
      </c>
      <c r="B6" s="6" t="s">
        <v>46</v>
      </c>
      <c r="C6" s="13" t="s">
        <v>47</v>
      </c>
      <c r="D6" s="15" t="s">
        <v>32</v>
      </c>
      <c r="E6" s="9"/>
      <c r="F6" s="9"/>
      <c r="G6" s="9"/>
      <c r="H6" s="9"/>
      <c r="I6" s="9"/>
      <c r="J6" s="9"/>
      <c r="K6" s="9" t="s">
        <v>33</v>
      </c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 t="s">
        <v>33</v>
      </c>
      <c r="X6" s="10">
        <v>157465</v>
      </c>
      <c r="Y6" s="10">
        <v>208882</v>
      </c>
      <c r="Z6" s="11">
        <v>11.59</v>
      </c>
      <c r="AA6" s="12" t="str">
        <f t="shared" si="0"/>
        <v>2014-176174</v>
      </c>
      <c r="AB6" s="8" t="s">
        <v>32</v>
      </c>
      <c r="AC6" s="12" t="s">
        <v>48</v>
      </c>
      <c r="AD6" s="8" t="s">
        <v>32</v>
      </c>
    </row>
    <row r="7" spans="1:31" s="14" customFormat="1" x14ac:dyDescent="0.25">
      <c r="A7" s="9" t="s">
        <v>49</v>
      </c>
      <c r="B7" s="6" t="s">
        <v>50</v>
      </c>
      <c r="C7" s="13" t="s">
        <v>51</v>
      </c>
      <c r="D7" s="15" t="s">
        <v>52</v>
      </c>
      <c r="E7" s="9"/>
      <c r="F7" s="9"/>
      <c r="G7" s="9"/>
      <c r="H7" s="9"/>
      <c r="I7" s="9"/>
      <c r="J7" s="9"/>
      <c r="K7" s="9" t="s">
        <v>33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10">
        <v>157217</v>
      </c>
      <c r="Y7" s="10">
        <v>208440</v>
      </c>
      <c r="Z7" s="11">
        <v>6.1</v>
      </c>
      <c r="AA7" s="12" t="str">
        <f t="shared" si="0"/>
        <v>2014-176169</v>
      </c>
      <c r="AB7" s="9" t="str">
        <f t="shared" ref="AB7:AB12" si="1">RIGHT(AD7,17)</f>
        <v>028e/028e0919.pdf</v>
      </c>
      <c r="AC7" s="12" t="s">
        <v>53</v>
      </c>
      <c r="AD7" s="12" t="s">
        <v>54</v>
      </c>
    </row>
    <row r="8" spans="1:31" ht="12" customHeight="1" x14ac:dyDescent="0.25">
      <c r="A8" s="9" t="s">
        <v>55</v>
      </c>
      <c r="B8" s="6" t="s">
        <v>46</v>
      </c>
      <c r="C8" s="13" t="s">
        <v>56</v>
      </c>
      <c r="D8" s="15" t="s">
        <v>57</v>
      </c>
      <c r="K8" s="9" t="s">
        <v>33</v>
      </c>
      <c r="X8" s="10">
        <v>157414</v>
      </c>
      <c r="Y8" s="10">
        <v>208821</v>
      </c>
      <c r="Z8" s="11">
        <v>8.9</v>
      </c>
      <c r="AA8" s="12" t="str">
        <f t="shared" si="0"/>
        <v>2014-176170</v>
      </c>
      <c r="AB8" s="9" t="str">
        <f t="shared" si="1"/>
        <v>028e/028e0919.pdf</v>
      </c>
      <c r="AC8" s="12" t="s">
        <v>58</v>
      </c>
      <c r="AD8" s="12" t="s">
        <v>54</v>
      </c>
    </row>
    <row r="9" spans="1:31" x14ac:dyDescent="0.25">
      <c r="A9" s="9" t="s">
        <v>59</v>
      </c>
      <c r="B9" s="6" t="s">
        <v>46</v>
      </c>
      <c r="C9" s="13" t="s">
        <v>60</v>
      </c>
      <c r="D9" s="15" t="s">
        <v>57</v>
      </c>
      <c r="K9" s="9" t="s">
        <v>33</v>
      </c>
      <c r="X9" s="10">
        <v>157448</v>
      </c>
      <c r="Y9" s="10">
        <v>208857</v>
      </c>
      <c r="Z9" s="11">
        <v>9.9</v>
      </c>
      <c r="AA9" s="12" t="str">
        <f t="shared" si="0"/>
        <v>2014-176171</v>
      </c>
      <c r="AB9" s="9" t="str">
        <f t="shared" si="1"/>
        <v>028e/028e0919.pdf</v>
      </c>
      <c r="AC9" s="12" t="s">
        <v>61</v>
      </c>
      <c r="AD9" s="12" t="s">
        <v>54</v>
      </c>
    </row>
    <row r="10" spans="1:31" x14ac:dyDescent="0.25">
      <c r="A10" s="9" t="s">
        <v>62</v>
      </c>
      <c r="B10" s="6" t="s">
        <v>50</v>
      </c>
      <c r="C10" s="13" t="s">
        <v>63</v>
      </c>
      <c r="D10" s="15" t="s">
        <v>52</v>
      </c>
      <c r="K10" s="9" t="s">
        <v>33</v>
      </c>
      <c r="X10" s="10">
        <v>157193</v>
      </c>
      <c r="Y10" s="10">
        <v>208428</v>
      </c>
      <c r="Z10" s="11">
        <v>10.4</v>
      </c>
      <c r="AA10" s="12" t="str">
        <f t="shared" si="0"/>
        <v>2014-176166</v>
      </c>
      <c r="AB10" s="9" t="str">
        <f t="shared" si="1"/>
        <v>028e/028e0919.pdf</v>
      </c>
      <c r="AC10" s="12" t="s">
        <v>64</v>
      </c>
      <c r="AD10" s="12" t="s">
        <v>54</v>
      </c>
    </row>
    <row r="11" spans="1:31" x14ac:dyDescent="0.25">
      <c r="A11" s="9" t="s">
        <v>65</v>
      </c>
      <c r="B11" s="6" t="s">
        <v>50</v>
      </c>
      <c r="C11" s="13" t="s">
        <v>66</v>
      </c>
      <c r="D11" s="15" t="s">
        <v>52</v>
      </c>
      <c r="K11" s="9" t="s">
        <v>33</v>
      </c>
      <c r="X11" s="10">
        <v>157176</v>
      </c>
      <c r="Y11" s="10">
        <v>208370</v>
      </c>
      <c r="Z11" s="11">
        <v>5.2</v>
      </c>
      <c r="AA11" s="12" t="str">
        <f t="shared" si="0"/>
        <v>2014-176167</v>
      </c>
      <c r="AB11" s="9" t="str">
        <f t="shared" si="1"/>
        <v>028e/028e0919.pdf</v>
      </c>
      <c r="AC11" s="12" t="s">
        <v>67</v>
      </c>
      <c r="AD11" s="12" t="s">
        <v>54</v>
      </c>
    </row>
    <row r="12" spans="1:31" x14ac:dyDescent="0.25">
      <c r="A12" s="9" t="s">
        <v>68</v>
      </c>
      <c r="B12" s="6" t="s">
        <v>50</v>
      </c>
      <c r="C12" s="13" t="s">
        <v>69</v>
      </c>
      <c r="D12" s="15" t="s">
        <v>52</v>
      </c>
      <c r="K12" s="9" t="s">
        <v>33</v>
      </c>
      <c r="X12" s="10">
        <v>157204</v>
      </c>
      <c r="Y12" s="10">
        <v>208447</v>
      </c>
      <c r="Z12" s="11">
        <v>9.6999999999999993</v>
      </c>
      <c r="AA12" s="12" t="str">
        <f t="shared" si="0"/>
        <v>2014-176168</v>
      </c>
      <c r="AB12" s="9" t="str">
        <f t="shared" si="1"/>
        <v>028e/028e0919.pdf</v>
      </c>
      <c r="AC12" s="12" t="s">
        <v>70</v>
      </c>
      <c r="AD12" s="12" t="s">
        <v>54</v>
      </c>
    </row>
    <row r="13" spans="1:31" x14ac:dyDescent="0.25">
      <c r="A13" s="9" t="s">
        <v>71</v>
      </c>
      <c r="B13" s="6" t="s">
        <v>50</v>
      </c>
      <c r="C13" s="13" t="s">
        <v>72</v>
      </c>
      <c r="D13" s="15" t="s">
        <v>32</v>
      </c>
      <c r="K13" s="9" t="s">
        <v>33</v>
      </c>
      <c r="W13" s="9" t="s">
        <v>33</v>
      </c>
      <c r="X13" s="10">
        <v>157147.22</v>
      </c>
      <c r="Y13" s="10">
        <v>208370.11</v>
      </c>
      <c r="Z13" s="11">
        <v>11.65</v>
      </c>
      <c r="AA13" s="12" t="str">
        <f t="shared" si="0"/>
        <v>2014-176172</v>
      </c>
      <c r="AB13" s="8" t="s">
        <v>32</v>
      </c>
      <c r="AC13" s="12" t="s">
        <v>73</v>
      </c>
      <c r="AD13" s="8" t="s">
        <v>32</v>
      </c>
    </row>
    <row r="14" spans="1:31" x14ac:dyDescent="0.25">
      <c r="A14" s="9" t="s">
        <v>74</v>
      </c>
      <c r="B14" s="6" t="s">
        <v>50</v>
      </c>
      <c r="C14" s="13" t="s">
        <v>75</v>
      </c>
      <c r="D14" s="15" t="s">
        <v>32</v>
      </c>
      <c r="K14" s="9" t="s">
        <v>33</v>
      </c>
      <c r="W14" s="9" t="s">
        <v>33</v>
      </c>
      <c r="X14" s="10">
        <v>157213</v>
      </c>
      <c r="Y14" s="10">
        <v>208430</v>
      </c>
      <c r="Z14" s="11">
        <v>11.65</v>
      </c>
      <c r="AA14" s="12" t="str">
        <f t="shared" si="0"/>
        <v>2014-176173</v>
      </c>
      <c r="AB14" s="8" t="s">
        <v>32</v>
      </c>
      <c r="AC14" s="12" t="s">
        <v>76</v>
      </c>
      <c r="AD14" s="8" t="s">
        <v>32</v>
      </c>
    </row>
    <row r="15" spans="1:31" x14ac:dyDescent="0.25">
      <c r="A15" s="9" t="s">
        <v>77</v>
      </c>
      <c r="B15" s="6" t="s">
        <v>46</v>
      </c>
      <c r="C15" s="13" t="s">
        <v>78</v>
      </c>
      <c r="D15" s="15" t="s">
        <v>32</v>
      </c>
      <c r="K15" s="9" t="s">
        <v>33</v>
      </c>
      <c r="W15" s="9" t="s">
        <v>33</v>
      </c>
      <c r="X15" s="10">
        <v>157444.26999999999</v>
      </c>
      <c r="Y15" s="10">
        <v>208850.1</v>
      </c>
      <c r="Z15" s="11">
        <v>11.59</v>
      </c>
      <c r="AA15" s="12" t="str">
        <f t="shared" si="0"/>
        <v>2014-176175</v>
      </c>
      <c r="AB15" s="8" t="s">
        <v>32</v>
      </c>
      <c r="AC15" s="12" t="s">
        <v>79</v>
      </c>
      <c r="AD15" s="8" t="s">
        <v>32</v>
      </c>
    </row>
    <row r="16" spans="1:31" x14ac:dyDescent="0.25">
      <c r="A16" s="9" t="s">
        <v>80</v>
      </c>
      <c r="B16" s="6" t="s">
        <v>46</v>
      </c>
      <c r="C16" s="13" t="s">
        <v>81</v>
      </c>
      <c r="D16" s="15" t="s">
        <v>82</v>
      </c>
      <c r="K16" s="9" t="s">
        <v>33</v>
      </c>
      <c r="X16" s="10">
        <v>157472</v>
      </c>
      <c r="Y16" s="10">
        <v>208953</v>
      </c>
      <c r="Z16" s="11">
        <v>12.18</v>
      </c>
      <c r="AA16" s="12" t="str">
        <f t="shared" si="0"/>
        <v>2014-175083</v>
      </c>
      <c r="AB16" s="9" t="str">
        <f t="shared" ref="AB16:AB22" si="2">RIGHT(AD16,17)</f>
        <v>028e/028e0919.pdf</v>
      </c>
      <c r="AC16" s="12" t="s">
        <v>83</v>
      </c>
      <c r="AD16" s="12" t="s">
        <v>54</v>
      </c>
    </row>
    <row r="17" spans="1:30" x14ac:dyDescent="0.25">
      <c r="A17" s="9" t="s">
        <v>84</v>
      </c>
      <c r="B17" s="6" t="s">
        <v>50</v>
      </c>
      <c r="C17" s="13" t="s">
        <v>85</v>
      </c>
      <c r="D17" s="15" t="s">
        <v>86</v>
      </c>
      <c r="K17" s="9" t="s">
        <v>33</v>
      </c>
      <c r="X17" s="10">
        <v>157173</v>
      </c>
      <c r="Y17" s="10">
        <v>208393</v>
      </c>
      <c r="Z17" s="11">
        <v>12.18</v>
      </c>
      <c r="AA17" s="12" t="str">
        <f t="shared" si="0"/>
        <v>2020-175082</v>
      </c>
      <c r="AB17" s="9" t="str">
        <f t="shared" si="2"/>
        <v>028e/028e0919.pdf</v>
      </c>
      <c r="AC17" s="12" t="s">
        <v>87</v>
      </c>
      <c r="AD17" s="12" t="s">
        <v>54</v>
      </c>
    </row>
    <row r="18" spans="1:30" x14ac:dyDescent="0.25">
      <c r="A18" s="9" t="s">
        <v>88</v>
      </c>
      <c r="B18" s="13" t="s">
        <v>30</v>
      </c>
      <c r="C18" s="13" t="s">
        <v>89</v>
      </c>
      <c r="D18" s="8" t="s">
        <v>90</v>
      </c>
      <c r="J18" s="9" t="s">
        <v>33</v>
      </c>
      <c r="O18" s="9" t="s">
        <v>33</v>
      </c>
      <c r="X18" s="10">
        <v>153881</v>
      </c>
      <c r="Y18" s="10">
        <v>211660</v>
      </c>
      <c r="Z18" s="11">
        <v>4</v>
      </c>
      <c r="AA18" s="12" t="str">
        <f t="shared" si="0"/>
        <v>1965-120907</v>
      </c>
      <c r="AB18" s="9" t="str">
        <f t="shared" si="2"/>
        <v>028w/028w0399.txt</v>
      </c>
      <c r="AC18" s="12" t="s">
        <v>91</v>
      </c>
      <c r="AD18" s="12" t="s">
        <v>92</v>
      </c>
    </row>
    <row r="19" spans="1:30" ht="12" customHeight="1" x14ac:dyDescent="0.25">
      <c r="A19" s="9" t="s">
        <v>93</v>
      </c>
      <c r="B19" s="13" t="s">
        <v>30</v>
      </c>
      <c r="C19" s="13" t="s">
        <v>94</v>
      </c>
      <c r="D19" s="8" t="s">
        <v>95</v>
      </c>
      <c r="O19" s="9" t="s">
        <v>33</v>
      </c>
      <c r="X19" s="10">
        <v>151512</v>
      </c>
      <c r="Y19" s="10">
        <v>209758</v>
      </c>
      <c r="Z19" s="11">
        <v>5</v>
      </c>
      <c r="AA19" s="12" t="str">
        <f t="shared" si="0"/>
        <v>1966-119239</v>
      </c>
      <c r="AB19" s="9" t="str">
        <f t="shared" si="2"/>
        <v>028w/028w0394.txt</v>
      </c>
      <c r="AC19" s="12" t="s">
        <v>96</v>
      </c>
      <c r="AD19" s="12" t="s">
        <v>97</v>
      </c>
    </row>
    <row r="20" spans="1:30" ht="12" customHeight="1" x14ac:dyDescent="0.25">
      <c r="A20" s="9" t="s">
        <v>98</v>
      </c>
      <c r="B20" s="13" t="s">
        <v>30</v>
      </c>
      <c r="C20" s="6" t="s">
        <v>99</v>
      </c>
      <c r="D20" s="16" t="s">
        <v>100</v>
      </c>
      <c r="F20" s="9" t="s">
        <v>33</v>
      </c>
      <c r="U20" s="9" t="s">
        <v>101</v>
      </c>
      <c r="X20" s="10">
        <v>155481</v>
      </c>
      <c r="Y20" s="10">
        <v>212040</v>
      </c>
      <c r="Z20" s="11">
        <v>6</v>
      </c>
      <c r="AA20" s="12" t="str">
        <f t="shared" si="0"/>
        <v>2016-147787</v>
      </c>
      <c r="AB20" s="9" t="str">
        <f t="shared" si="2"/>
        <v>028e/028e0502.txt</v>
      </c>
      <c r="AC20" s="12" t="s">
        <v>102</v>
      </c>
      <c r="AD20" s="12" t="s">
        <v>103</v>
      </c>
    </row>
    <row r="21" spans="1:30" x14ac:dyDescent="0.25">
      <c r="A21" s="9" t="s">
        <v>104</v>
      </c>
      <c r="B21" s="13" t="s">
        <v>30</v>
      </c>
      <c r="C21" s="13" t="s">
        <v>105</v>
      </c>
      <c r="D21" s="16" t="s">
        <v>106</v>
      </c>
      <c r="K21" s="9" t="s">
        <v>33</v>
      </c>
      <c r="X21" s="10">
        <v>155730</v>
      </c>
      <c r="Y21" s="10">
        <v>212639</v>
      </c>
      <c r="Z21" s="11">
        <v>2</v>
      </c>
      <c r="AA21" s="12" t="str">
        <f t="shared" si="0"/>
        <v>2016-147733</v>
      </c>
      <c r="AB21" s="9" t="str">
        <f t="shared" si="2"/>
        <v>028e/028e0501.txt</v>
      </c>
      <c r="AC21" s="12" t="s">
        <v>107</v>
      </c>
      <c r="AD21" s="12" t="s">
        <v>108</v>
      </c>
    </row>
    <row r="22" spans="1:30" x14ac:dyDescent="0.25">
      <c r="A22" s="9" t="s">
        <v>109</v>
      </c>
      <c r="B22" s="13" t="s">
        <v>30</v>
      </c>
      <c r="C22" s="13" t="s">
        <v>110</v>
      </c>
      <c r="D22" s="8" t="s">
        <v>111</v>
      </c>
      <c r="O22" s="9" t="s">
        <v>33</v>
      </c>
      <c r="X22" s="10">
        <v>152232</v>
      </c>
      <c r="Y22" s="10">
        <v>209171</v>
      </c>
      <c r="Z22" s="11">
        <v>10</v>
      </c>
      <c r="AA22" s="12" t="str">
        <f t="shared" si="0"/>
        <v>1966-119240</v>
      </c>
      <c r="AB22" s="9" t="str">
        <f t="shared" si="2"/>
        <v>028w/028w0395.txt</v>
      </c>
      <c r="AC22" s="12" t="s">
        <v>112</v>
      </c>
      <c r="AD22" s="12" t="s">
        <v>113</v>
      </c>
    </row>
    <row r="23" spans="1:30" x14ac:dyDescent="0.25">
      <c r="A23" s="6" t="s">
        <v>114</v>
      </c>
      <c r="B23" s="6" t="s">
        <v>30</v>
      </c>
      <c r="C23" s="6" t="s">
        <v>115</v>
      </c>
      <c r="D23" s="9" t="s">
        <v>32</v>
      </c>
      <c r="J23" s="9" t="s">
        <v>33</v>
      </c>
      <c r="X23" s="10">
        <v>154737.81</v>
      </c>
      <c r="Y23" s="10">
        <v>211014.16</v>
      </c>
      <c r="Z23" s="11">
        <v>2.13</v>
      </c>
      <c r="AA23" s="12" t="str">
        <f t="shared" si="0"/>
        <v>2019-165026</v>
      </c>
      <c r="AB23" s="8" t="s">
        <v>32</v>
      </c>
      <c r="AC23" s="12" t="s">
        <v>116</v>
      </c>
      <c r="AD23" s="8" t="s">
        <v>32</v>
      </c>
    </row>
    <row r="24" spans="1:30" x14ac:dyDescent="0.25">
      <c r="A24" s="17" t="s">
        <v>117</v>
      </c>
      <c r="B24" s="6" t="s">
        <v>118</v>
      </c>
      <c r="C24" s="6" t="s">
        <v>119</v>
      </c>
      <c r="D24" s="8" t="s">
        <v>120</v>
      </c>
      <c r="T24" s="9" t="s">
        <v>33</v>
      </c>
      <c r="X24" s="10">
        <v>198022</v>
      </c>
      <c r="Y24" s="10">
        <v>227253</v>
      </c>
      <c r="Z24" s="11">
        <v>29</v>
      </c>
      <c r="AA24" s="12" t="str">
        <f t="shared" si="0"/>
        <v>1962-024453</v>
      </c>
      <c r="AB24" s="9" t="str">
        <f>RIGHT(AD24,17)</f>
        <v>018w/018w0197.txt</v>
      </c>
      <c r="AC24" s="12" t="s">
        <v>121</v>
      </c>
      <c r="AD24" s="12" t="s">
        <v>122</v>
      </c>
    </row>
    <row r="25" spans="1:30" s="36" customFormat="1" x14ac:dyDescent="0.25">
      <c r="A25" s="9" t="s">
        <v>123</v>
      </c>
      <c r="B25" s="6" t="s">
        <v>123</v>
      </c>
      <c r="C25" s="6" t="s">
        <v>124</v>
      </c>
      <c r="D25" s="8" t="s">
        <v>125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 t="s">
        <v>33</v>
      </c>
      <c r="V25" s="9"/>
      <c r="W25" s="9"/>
      <c r="X25" s="10">
        <v>185119.5</v>
      </c>
      <c r="Y25" s="10">
        <v>233934.2</v>
      </c>
      <c r="Z25" s="11">
        <v>19.5</v>
      </c>
      <c r="AA25" s="12" t="str">
        <f t="shared" si="0"/>
        <v>1979-044219</v>
      </c>
      <c r="AB25" s="9" t="str">
        <f>RIGHT(AD25,17)</f>
        <v>008w/008w0150.txt</v>
      </c>
      <c r="AC25" s="12" t="s">
        <v>126</v>
      </c>
      <c r="AD25" s="12" t="s">
        <v>127</v>
      </c>
    </row>
    <row r="26" spans="1:30" x14ac:dyDescent="0.25">
      <c r="A26" s="9" t="s">
        <v>128</v>
      </c>
      <c r="B26" s="13" t="s">
        <v>129</v>
      </c>
      <c r="C26" s="13" t="s">
        <v>130</v>
      </c>
      <c r="D26" s="8" t="s">
        <v>131</v>
      </c>
      <c r="E26" s="9" t="s">
        <v>33</v>
      </c>
      <c r="M26" s="9" t="s">
        <v>33</v>
      </c>
      <c r="X26" s="10">
        <v>184519.24</v>
      </c>
      <c r="Y26" s="10">
        <v>221903.55</v>
      </c>
      <c r="Z26" s="11">
        <v>24.21</v>
      </c>
      <c r="AA26" s="12" t="str">
        <f t="shared" si="0"/>
        <v>2002-160454</v>
      </c>
      <c r="AB26" s="9" t="str">
        <f>RIGHT(AD26,17)</f>
        <v>017w/017w0354.pdf</v>
      </c>
      <c r="AC26" s="12" t="s">
        <v>132</v>
      </c>
      <c r="AD26" s="12" t="s">
        <v>133</v>
      </c>
    </row>
    <row r="27" spans="1:30" x14ac:dyDescent="0.25">
      <c r="A27" s="9" t="s">
        <v>134</v>
      </c>
      <c r="B27" s="6" t="s">
        <v>135</v>
      </c>
      <c r="C27" s="7" t="s">
        <v>136</v>
      </c>
      <c r="D27" s="8" t="s">
        <v>137</v>
      </c>
      <c r="I27" s="9" t="s">
        <v>33</v>
      </c>
      <c r="U27" s="9" t="s">
        <v>101</v>
      </c>
      <c r="X27" s="10">
        <v>170243</v>
      </c>
      <c r="Y27" s="10">
        <v>196111</v>
      </c>
      <c r="Z27" s="11">
        <v>13.5</v>
      </c>
      <c r="AA27" s="12" t="str">
        <f t="shared" si="0"/>
        <v>1962-103762</v>
      </c>
      <c r="AB27" s="9" t="str">
        <f>RIGHT(AD27,17)</f>
        <v>059e/059e0145.txt</v>
      </c>
      <c r="AC27" s="12" t="s">
        <v>138</v>
      </c>
      <c r="AD27" s="12" t="s">
        <v>139</v>
      </c>
    </row>
    <row r="28" spans="1:30" x14ac:dyDescent="0.25">
      <c r="A28" s="9" t="s">
        <v>140</v>
      </c>
      <c r="B28" s="13" t="s">
        <v>141</v>
      </c>
      <c r="C28" s="13" t="s">
        <v>142</v>
      </c>
      <c r="D28" s="8" t="s">
        <v>32</v>
      </c>
      <c r="E28" s="9" t="s">
        <v>33</v>
      </c>
      <c r="X28" s="10">
        <v>179155</v>
      </c>
      <c r="Y28" s="10">
        <v>181704</v>
      </c>
      <c r="Z28" s="11">
        <v>42.5</v>
      </c>
      <c r="AA28" s="12" t="str">
        <f t="shared" si="0"/>
        <v>2015-163424</v>
      </c>
      <c r="AB28" s="8" t="s">
        <v>32</v>
      </c>
      <c r="AC28" s="12" t="s">
        <v>143</v>
      </c>
      <c r="AD28" s="8" t="s">
        <v>32</v>
      </c>
    </row>
    <row r="29" spans="1:30" ht="12" customHeight="1" x14ac:dyDescent="0.25">
      <c r="A29" s="6" t="s">
        <v>144</v>
      </c>
      <c r="B29" s="6" t="s">
        <v>30</v>
      </c>
      <c r="C29" s="6" t="s">
        <v>145</v>
      </c>
      <c r="D29" s="15" t="s">
        <v>146</v>
      </c>
      <c r="J29" s="9" t="s">
        <v>33</v>
      </c>
      <c r="X29" s="10">
        <v>154639</v>
      </c>
      <c r="Y29" s="10">
        <v>209875</v>
      </c>
      <c r="Z29" s="11">
        <v>10.85</v>
      </c>
      <c r="AA29" s="12" t="str">
        <f t="shared" si="0"/>
        <v>2015-170260</v>
      </c>
      <c r="AB29" s="9" t="str">
        <f t="shared" ref="AB29:AB40" si="3">RIGHT(AD29,17)</f>
        <v>028e/028e0923.pdf</v>
      </c>
      <c r="AC29" s="12" t="s">
        <v>147</v>
      </c>
      <c r="AD29" s="12" t="s">
        <v>148</v>
      </c>
    </row>
    <row r="30" spans="1:30" ht="12" customHeight="1" x14ac:dyDescent="0.25">
      <c r="A30" s="17" t="s">
        <v>149</v>
      </c>
      <c r="B30" s="6" t="s">
        <v>149</v>
      </c>
      <c r="C30" s="6" t="s">
        <v>150</v>
      </c>
      <c r="D30" s="8" t="s">
        <v>151</v>
      </c>
      <c r="T30" s="9" t="s">
        <v>33</v>
      </c>
      <c r="X30" s="10">
        <v>233607.53</v>
      </c>
      <c r="Y30" s="10">
        <v>209362.08</v>
      </c>
      <c r="Z30" s="11">
        <v>43.47</v>
      </c>
      <c r="AA30" s="12" t="str">
        <f t="shared" si="0"/>
        <v>1995-025169</v>
      </c>
      <c r="AB30" s="9" t="str">
        <f t="shared" si="3"/>
        <v>033w/033w0153.txt</v>
      </c>
      <c r="AC30" s="12" t="s">
        <v>152</v>
      </c>
      <c r="AD30" s="12" t="s">
        <v>153</v>
      </c>
    </row>
    <row r="31" spans="1:30" ht="12" customHeight="1" x14ac:dyDescent="0.25">
      <c r="A31" s="9" t="s">
        <v>154</v>
      </c>
      <c r="B31" s="6" t="s">
        <v>154</v>
      </c>
      <c r="C31" s="6" t="s">
        <v>155</v>
      </c>
      <c r="D31" s="8" t="s">
        <v>156</v>
      </c>
      <c r="U31" s="9" t="s">
        <v>33</v>
      </c>
      <c r="X31" s="10">
        <v>160270</v>
      </c>
      <c r="Y31" s="10">
        <v>205965</v>
      </c>
      <c r="Z31" s="11">
        <v>16.309999999999999</v>
      </c>
      <c r="AA31" s="12" t="str">
        <f t="shared" si="0"/>
        <v>1977-098612</v>
      </c>
      <c r="AB31" s="9" t="str">
        <f t="shared" si="3"/>
        <v>043e/043e0205.txt</v>
      </c>
      <c r="AC31" s="12" t="s">
        <v>157</v>
      </c>
      <c r="AD31" s="12" t="s">
        <v>158</v>
      </c>
    </row>
    <row r="32" spans="1:30" ht="12" customHeight="1" x14ac:dyDescent="0.25">
      <c r="A32" s="9" t="s">
        <v>159</v>
      </c>
      <c r="B32" s="6" t="s">
        <v>160</v>
      </c>
      <c r="C32" s="6" t="s">
        <v>161</v>
      </c>
      <c r="D32" s="8" t="s">
        <v>162</v>
      </c>
      <c r="U32" s="9" t="s">
        <v>33</v>
      </c>
      <c r="X32" s="10">
        <v>213390</v>
      </c>
      <c r="Y32" s="10">
        <v>188191.7</v>
      </c>
      <c r="Z32" s="11">
        <v>32</v>
      </c>
      <c r="AA32" s="12" t="str">
        <f t="shared" si="0"/>
        <v>1930-031745</v>
      </c>
      <c r="AB32" s="9" t="str">
        <f t="shared" si="3"/>
        <v>062w/062w0268.txt</v>
      </c>
      <c r="AC32" s="12" t="s">
        <v>163</v>
      </c>
      <c r="AD32" s="12" t="s">
        <v>164</v>
      </c>
    </row>
    <row r="33" spans="1:30" ht="12" customHeight="1" x14ac:dyDescent="0.25">
      <c r="A33" s="9" t="s">
        <v>165</v>
      </c>
      <c r="B33" s="13" t="s">
        <v>30</v>
      </c>
      <c r="C33" s="13" t="s">
        <v>166</v>
      </c>
      <c r="D33" s="8" t="s">
        <v>167</v>
      </c>
      <c r="F33" s="9" t="s">
        <v>33</v>
      </c>
      <c r="K33" s="9" t="s">
        <v>33</v>
      </c>
      <c r="O33" s="9" t="s">
        <v>33</v>
      </c>
      <c r="X33" s="10">
        <v>156043</v>
      </c>
      <c r="Y33" s="10">
        <v>212009</v>
      </c>
      <c r="Z33" s="11">
        <v>4.3</v>
      </c>
      <c r="AA33" s="12" t="str">
        <f t="shared" si="0"/>
        <v>2016-147730</v>
      </c>
      <c r="AB33" s="9" t="str">
        <f t="shared" si="3"/>
        <v>028e/028e0498.txt</v>
      </c>
      <c r="AC33" s="12" t="s">
        <v>168</v>
      </c>
      <c r="AD33" s="12" t="s">
        <v>169</v>
      </c>
    </row>
    <row r="34" spans="1:30" x14ac:dyDescent="0.25">
      <c r="A34" s="18" t="s">
        <v>170</v>
      </c>
      <c r="B34" s="13" t="s">
        <v>30</v>
      </c>
      <c r="C34" s="13" t="s">
        <v>171</v>
      </c>
      <c r="D34" s="8" t="s">
        <v>172</v>
      </c>
      <c r="K34" s="9" t="s">
        <v>33</v>
      </c>
      <c r="O34" s="9" t="s">
        <v>33</v>
      </c>
      <c r="X34" s="10">
        <v>155724</v>
      </c>
      <c r="Y34" s="10">
        <v>212190</v>
      </c>
      <c r="Z34" s="11">
        <v>1.5</v>
      </c>
      <c r="AA34" s="12" t="str">
        <f t="shared" ref="AA34:AA65" si="4">RIGHT(AC34,11)</f>
        <v>2016-147731</v>
      </c>
      <c r="AB34" s="9" t="str">
        <f t="shared" si="3"/>
        <v>028e/028e0499.txt</v>
      </c>
      <c r="AC34" s="12" t="s">
        <v>173</v>
      </c>
      <c r="AD34" s="12" t="s">
        <v>174</v>
      </c>
    </row>
    <row r="35" spans="1:30" s="37" customFormat="1" x14ac:dyDescent="0.25">
      <c r="A35" s="9" t="s">
        <v>175</v>
      </c>
      <c r="B35" s="13" t="s">
        <v>30</v>
      </c>
      <c r="C35" s="13" t="s">
        <v>176</v>
      </c>
      <c r="D35" s="8" t="s">
        <v>177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 t="s">
        <v>33</v>
      </c>
      <c r="P35" s="9"/>
      <c r="Q35" s="9"/>
      <c r="R35" s="9"/>
      <c r="S35" s="9"/>
      <c r="T35" s="9"/>
      <c r="U35" s="9"/>
      <c r="V35" s="9"/>
      <c r="W35" s="9"/>
      <c r="X35" s="10">
        <v>155660</v>
      </c>
      <c r="Y35" s="10">
        <v>212010</v>
      </c>
      <c r="Z35" s="11">
        <v>1.5</v>
      </c>
      <c r="AA35" s="12" t="str">
        <f t="shared" si="4"/>
        <v>2016-147732</v>
      </c>
      <c r="AB35" s="9" t="str">
        <f t="shared" si="3"/>
        <v>028e/028e0500.txt</v>
      </c>
      <c r="AC35" s="12" t="s">
        <v>178</v>
      </c>
      <c r="AD35" s="12" t="s">
        <v>179</v>
      </c>
    </row>
    <row r="36" spans="1:30" ht="12" customHeight="1" x14ac:dyDescent="0.25">
      <c r="A36" s="9" t="s">
        <v>180</v>
      </c>
      <c r="B36" s="6" t="s">
        <v>30</v>
      </c>
      <c r="C36" s="6" t="s">
        <v>181</v>
      </c>
      <c r="D36" s="15" t="s">
        <v>182</v>
      </c>
      <c r="J36" s="9" t="s">
        <v>33</v>
      </c>
      <c r="K36" s="9" t="s">
        <v>33</v>
      </c>
      <c r="X36" s="10">
        <v>155468</v>
      </c>
      <c r="Y36" s="10">
        <v>211365</v>
      </c>
      <c r="Z36" s="11">
        <v>4.5</v>
      </c>
      <c r="AA36" s="12" t="str">
        <f t="shared" si="4"/>
        <v>2016-147729</v>
      </c>
      <c r="AB36" s="9" t="str">
        <f t="shared" si="3"/>
        <v>028e/028e0497.txt</v>
      </c>
      <c r="AC36" s="12" t="s">
        <v>183</v>
      </c>
      <c r="AD36" s="12" t="s">
        <v>184</v>
      </c>
    </row>
    <row r="37" spans="1:30" ht="12" customHeight="1" x14ac:dyDescent="0.25">
      <c r="A37" s="17" t="s">
        <v>185</v>
      </c>
      <c r="B37" s="6" t="s">
        <v>30</v>
      </c>
      <c r="C37" s="13" t="s">
        <v>186</v>
      </c>
      <c r="D37" s="15" t="s">
        <v>187</v>
      </c>
      <c r="K37" s="9" t="s">
        <v>33</v>
      </c>
      <c r="X37" s="10">
        <v>154820</v>
      </c>
      <c r="Y37" s="10">
        <v>210487</v>
      </c>
      <c r="Z37" s="11">
        <v>6.5</v>
      </c>
      <c r="AA37" s="12" t="str">
        <f t="shared" si="4"/>
        <v>2016-147727</v>
      </c>
      <c r="AB37" s="9" t="str">
        <f t="shared" si="3"/>
        <v>028e/028e0495.txt</v>
      </c>
      <c r="AC37" s="12" t="s">
        <v>188</v>
      </c>
      <c r="AD37" s="12" t="s">
        <v>189</v>
      </c>
    </row>
    <row r="38" spans="1:30" x14ac:dyDescent="0.25">
      <c r="A38" s="17" t="s">
        <v>190</v>
      </c>
      <c r="B38" s="6" t="s">
        <v>30</v>
      </c>
      <c r="C38" s="13" t="s">
        <v>191</v>
      </c>
      <c r="D38" s="15" t="s">
        <v>192</v>
      </c>
      <c r="K38" s="9" t="s">
        <v>33</v>
      </c>
      <c r="X38" s="10">
        <v>155010</v>
      </c>
      <c r="Y38" s="10">
        <v>210796</v>
      </c>
      <c r="Z38" s="11">
        <v>6</v>
      </c>
      <c r="AA38" s="12" t="str">
        <f t="shared" si="4"/>
        <v>2016-147728</v>
      </c>
      <c r="AB38" s="9" t="str">
        <f t="shared" si="3"/>
        <v>028e/028e0496.txt</v>
      </c>
      <c r="AC38" s="12" t="s">
        <v>193</v>
      </c>
      <c r="AD38" s="12" t="s">
        <v>194</v>
      </c>
    </row>
    <row r="39" spans="1:30" x14ac:dyDescent="0.25">
      <c r="A39" s="9" t="s">
        <v>195</v>
      </c>
      <c r="B39" s="6" t="s">
        <v>30</v>
      </c>
      <c r="C39" s="13" t="s">
        <v>196</v>
      </c>
      <c r="D39" s="9" t="s">
        <v>197</v>
      </c>
      <c r="G39" s="9" t="s">
        <v>33</v>
      </c>
      <c r="P39" s="9" t="s">
        <v>33</v>
      </c>
      <c r="X39" s="10">
        <v>147540</v>
      </c>
      <c r="Y39" s="10">
        <v>218750</v>
      </c>
      <c r="Z39" s="11">
        <v>3.5</v>
      </c>
      <c r="AA39" s="12" t="str">
        <f t="shared" si="4"/>
        <v>1952-080889</v>
      </c>
      <c r="AB39" s="9" t="str">
        <f t="shared" si="3"/>
        <v>015w/015w0131.txt</v>
      </c>
      <c r="AC39" s="12" t="s">
        <v>198</v>
      </c>
      <c r="AD39" s="12" t="s">
        <v>199</v>
      </c>
    </row>
    <row r="40" spans="1:30" s="37" customFormat="1" x14ac:dyDescent="0.25">
      <c r="A40" s="9" t="s">
        <v>200</v>
      </c>
      <c r="B40" s="6" t="s">
        <v>200</v>
      </c>
      <c r="C40" s="19" t="s">
        <v>201</v>
      </c>
      <c r="D40" s="8" t="s">
        <v>202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 t="s">
        <v>33</v>
      </c>
      <c r="Q40" s="9"/>
      <c r="R40" s="9"/>
      <c r="S40" s="9"/>
      <c r="T40" s="9"/>
      <c r="U40" s="9"/>
      <c r="V40" s="9"/>
      <c r="W40" s="9"/>
      <c r="X40" s="10">
        <v>156898.29999999999</v>
      </c>
      <c r="Y40" s="10">
        <v>220757.2</v>
      </c>
      <c r="Z40" s="11">
        <v>9.89</v>
      </c>
      <c r="AA40" s="12" t="str">
        <f t="shared" si="4"/>
        <v>2016-147539</v>
      </c>
      <c r="AB40" s="9" t="str">
        <f t="shared" si="3"/>
        <v>015e/015e0270.txt</v>
      </c>
      <c r="AC40" s="12" t="s">
        <v>203</v>
      </c>
      <c r="AD40" s="12" t="s">
        <v>204</v>
      </c>
    </row>
    <row r="41" spans="1:30" ht="12" customHeight="1" x14ac:dyDescent="0.25">
      <c r="A41" s="9" t="s">
        <v>205</v>
      </c>
      <c r="B41" s="6" t="s">
        <v>206</v>
      </c>
      <c r="C41" s="13" t="s">
        <v>207</v>
      </c>
      <c r="D41" s="8" t="s">
        <v>32</v>
      </c>
      <c r="O41" s="9" t="s">
        <v>33</v>
      </c>
      <c r="X41" s="10">
        <v>146229</v>
      </c>
      <c r="Y41" s="10">
        <v>208700</v>
      </c>
      <c r="Z41" s="11">
        <v>7.5</v>
      </c>
      <c r="AA41" s="12" t="str">
        <f t="shared" si="4"/>
        <v>2005-163439</v>
      </c>
      <c r="AB41" s="8" t="s">
        <v>32</v>
      </c>
      <c r="AC41" s="12" t="s">
        <v>208</v>
      </c>
      <c r="AD41" s="8" t="s">
        <v>32</v>
      </c>
    </row>
    <row r="42" spans="1:30" x14ac:dyDescent="0.25">
      <c r="A42" s="9" t="s">
        <v>209</v>
      </c>
      <c r="B42" s="13" t="s">
        <v>30</v>
      </c>
      <c r="C42" s="13" t="s">
        <v>210</v>
      </c>
      <c r="D42" s="9" t="s">
        <v>211</v>
      </c>
      <c r="G42" s="9" t="s">
        <v>33</v>
      </c>
      <c r="P42" s="9" t="s">
        <v>33</v>
      </c>
      <c r="X42" s="10">
        <v>149935</v>
      </c>
      <c r="Y42" s="10">
        <v>218817</v>
      </c>
      <c r="Z42" s="11">
        <v>2.7</v>
      </c>
      <c r="AA42" s="12" t="str">
        <f t="shared" si="4"/>
        <v>1964-115650</v>
      </c>
      <c r="AB42" s="9" t="str">
        <f t="shared" ref="AB42:AB50" si="5">RIGHT(AD42,17)</f>
        <v>015w/015w0179.txt</v>
      </c>
      <c r="AC42" s="12" t="s">
        <v>212</v>
      </c>
      <c r="AD42" s="12" t="s">
        <v>213</v>
      </c>
    </row>
    <row r="43" spans="1:30" x14ac:dyDescent="0.25">
      <c r="A43" s="9" t="s">
        <v>209</v>
      </c>
      <c r="B43" s="6" t="s">
        <v>30</v>
      </c>
      <c r="C43" s="6" t="s">
        <v>214</v>
      </c>
      <c r="D43" s="20" t="s">
        <v>215</v>
      </c>
      <c r="G43" s="9" t="s">
        <v>33</v>
      </c>
      <c r="X43" s="10">
        <v>149671.16</v>
      </c>
      <c r="Y43" s="10">
        <v>218801.71</v>
      </c>
      <c r="Z43" s="11">
        <v>2</v>
      </c>
      <c r="AA43" s="12" t="str">
        <f t="shared" si="4"/>
        <v>1965-175712</v>
      </c>
      <c r="AB43" s="9" t="str">
        <f t="shared" si="5"/>
        <v>015w/015w0307.txt</v>
      </c>
      <c r="AC43" s="12" t="s">
        <v>216</v>
      </c>
      <c r="AD43" s="12" t="s">
        <v>217</v>
      </c>
    </row>
    <row r="44" spans="1:30" x14ac:dyDescent="0.25">
      <c r="A44" s="9" t="s">
        <v>218</v>
      </c>
      <c r="B44" s="13" t="s">
        <v>219</v>
      </c>
      <c r="C44" s="13" t="s">
        <v>220</v>
      </c>
      <c r="D44" s="8" t="s">
        <v>221</v>
      </c>
      <c r="I44" s="9" t="s">
        <v>33</v>
      </c>
      <c r="T44" s="9" t="s">
        <v>33</v>
      </c>
      <c r="X44" s="10">
        <v>206439.1</v>
      </c>
      <c r="Y44" s="10">
        <v>215190.7</v>
      </c>
      <c r="Z44" s="11">
        <v>33</v>
      </c>
      <c r="AA44" s="12" t="str">
        <f t="shared" si="4"/>
        <v>1981-085150</v>
      </c>
      <c r="AB44" s="9" t="str">
        <f t="shared" si="5"/>
        <v>031e/031e0337.txt</v>
      </c>
      <c r="AC44" s="12" t="s">
        <v>222</v>
      </c>
      <c r="AD44" s="12" t="s">
        <v>223</v>
      </c>
    </row>
    <row r="45" spans="1:30" ht="14.4" customHeight="1" x14ac:dyDescent="0.25">
      <c r="A45" s="9" t="s">
        <v>224</v>
      </c>
      <c r="B45" s="13" t="s">
        <v>219</v>
      </c>
      <c r="C45" s="13" t="s">
        <v>225</v>
      </c>
      <c r="D45" s="21" t="s">
        <v>226</v>
      </c>
      <c r="I45" s="9" t="s">
        <v>33</v>
      </c>
      <c r="T45" s="9" t="s">
        <v>33</v>
      </c>
      <c r="X45" s="10">
        <v>199117</v>
      </c>
      <c r="Y45" s="10">
        <v>213382.3</v>
      </c>
      <c r="Z45" s="11">
        <v>24.76</v>
      </c>
      <c r="AA45" s="12" t="str">
        <f t="shared" si="4"/>
        <v>1993-160110</v>
      </c>
      <c r="AB45" s="9" t="str">
        <f t="shared" si="5"/>
        <v>031w/031w0300.txt</v>
      </c>
      <c r="AC45" s="12" t="s">
        <v>227</v>
      </c>
      <c r="AD45" s="12" t="s">
        <v>228</v>
      </c>
    </row>
    <row r="46" spans="1:30" ht="14.4" customHeight="1" x14ac:dyDescent="0.25">
      <c r="A46" s="9" t="s">
        <v>229</v>
      </c>
      <c r="B46" s="6" t="s">
        <v>219</v>
      </c>
      <c r="C46" s="13" t="s">
        <v>230</v>
      </c>
      <c r="D46" s="8" t="s">
        <v>231</v>
      </c>
      <c r="E46" s="9" t="s">
        <v>33</v>
      </c>
      <c r="M46" s="9" t="s">
        <v>33</v>
      </c>
      <c r="O46" s="9" t="s">
        <v>33</v>
      </c>
      <c r="R46" s="9" t="s">
        <v>33</v>
      </c>
      <c r="T46" s="9" t="s">
        <v>33</v>
      </c>
      <c r="U46" s="9" t="s">
        <v>33</v>
      </c>
      <c r="X46" s="10">
        <v>199336.2</v>
      </c>
      <c r="Y46" s="10">
        <v>212715.6</v>
      </c>
      <c r="Z46" s="11">
        <v>25.3</v>
      </c>
      <c r="AA46" s="12" t="str">
        <f t="shared" si="4"/>
        <v>2002-096456</v>
      </c>
      <c r="AB46" s="9" t="str">
        <f t="shared" si="5"/>
        <v>031w/031w0338.txt</v>
      </c>
      <c r="AC46" s="12" t="s">
        <v>232</v>
      </c>
      <c r="AD46" s="12" t="s">
        <v>233</v>
      </c>
    </row>
    <row r="47" spans="1:30" s="36" customFormat="1" x14ac:dyDescent="0.25">
      <c r="A47" s="9" t="s">
        <v>234</v>
      </c>
      <c r="B47" s="6" t="s">
        <v>219</v>
      </c>
      <c r="C47" s="13" t="s">
        <v>235</v>
      </c>
      <c r="D47" s="21" t="s">
        <v>236</v>
      </c>
      <c r="E47" s="9" t="s">
        <v>33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 t="s">
        <v>33</v>
      </c>
      <c r="S47" s="9"/>
      <c r="T47" s="9" t="s">
        <v>33</v>
      </c>
      <c r="U47" s="9"/>
      <c r="V47" s="9"/>
      <c r="W47" s="9"/>
      <c r="X47" s="10">
        <v>198919.34</v>
      </c>
      <c r="Y47" s="10">
        <v>213868.36</v>
      </c>
      <c r="Z47" s="11">
        <v>23.54</v>
      </c>
      <c r="AA47" s="12" t="str">
        <f t="shared" si="4"/>
        <v>2008-162468</v>
      </c>
      <c r="AB47" s="9" t="str">
        <f t="shared" si="5"/>
        <v>031w/031w0354.txt</v>
      </c>
      <c r="AC47" s="12" t="s">
        <v>237</v>
      </c>
      <c r="AD47" s="12" t="s">
        <v>238</v>
      </c>
    </row>
    <row r="48" spans="1:30" s="37" customFormat="1" x14ac:dyDescent="0.25">
      <c r="A48" s="9" t="s">
        <v>239</v>
      </c>
      <c r="B48" s="6" t="s">
        <v>219</v>
      </c>
      <c r="C48" s="6" t="s">
        <v>240</v>
      </c>
      <c r="D48" s="9" t="s">
        <v>241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 t="s">
        <v>33</v>
      </c>
      <c r="S48" s="9"/>
      <c r="T48" s="9" t="s">
        <v>33</v>
      </c>
      <c r="U48" s="9"/>
      <c r="V48" s="9"/>
      <c r="W48" s="9"/>
      <c r="X48" s="10">
        <v>199155.67</v>
      </c>
      <c r="Y48" s="10">
        <v>213165.32</v>
      </c>
      <c r="Z48" s="11">
        <v>25.33</v>
      </c>
      <c r="AA48" s="12" t="str">
        <f t="shared" si="4"/>
        <v>2008-160128</v>
      </c>
      <c r="AB48" s="9" t="str">
        <f t="shared" si="5"/>
        <v>031w/031w0353.txt</v>
      </c>
      <c r="AC48" s="12" t="s">
        <v>242</v>
      </c>
      <c r="AD48" s="12" t="s">
        <v>243</v>
      </c>
    </row>
    <row r="49" spans="1:30" ht="14.4" customHeight="1" x14ac:dyDescent="0.25">
      <c r="A49" s="9" t="s">
        <v>244</v>
      </c>
      <c r="B49" s="6" t="s">
        <v>219</v>
      </c>
      <c r="C49" s="6" t="s">
        <v>245</v>
      </c>
      <c r="D49" s="8" t="s">
        <v>246</v>
      </c>
      <c r="E49" s="9" t="s">
        <v>33</v>
      </c>
      <c r="M49" s="9" t="s">
        <v>33</v>
      </c>
      <c r="S49" s="9" t="s">
        <v>33</v>
      </c>
      <c r="T49" s="9" t="s">
        <v>33</v>
      </c>
      <c r="U49" s="9" t="s">
        <v>33</v>
      </c>
      <c r="X49" s="10">
        <v>198993.46</v>
      </c>
      <c r="Y49" s="10">
        <v>212702.57</v>
      </c>
      <c r="Z49" s="11">
        <v>25.22</v>
      </c>
      <c r="AA49" s="12" t="str">
        <f t="shared" si="4"/>
        <v>2008-157945</v>
      </c>
      <c r="AB49" s="9" t="str">
        <f t="shared" si="5"/>
        <v>031w/031w0370.txt</v>
      </c>
      <c r="AC49" s="12" t="s">
        <v>247</v>
      </c>
      <c r="AD49" s="12" t="s">
        <v>248</v>
      </c>
    </row>
    <row r="50" spans="1:30" s="37" customFormat="1" ht="12" customHeight="1" x14ac:dyDescent="0.25">
      <c r="A50" s="9" t="s">
        <v>249</v>
      </c>
      <c r="B50" s="13" t="s">
        <v>219</v>
      </c>
      <c r="C50" s="13" t="s">
        <v>250</v>
      </c>
      <c r="D50" s="8" t="s">
        <v>251</v>
      </c>
      <c r="E50" s="9"/>
      <c r="F50" s="9"/>
      <c r="G50" s="9"/>
      <c r="H50" s="9"/>
      <c r="I50" s="9" t="s">
        <v>33</v>
      </c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10">
        <v>205240.1</v>
      </c>
      <c r="Y50" s="10">
        <v>215473.4</v>
      </c>
      <c r="Z50" s="11">
        <v>32</v>
      </c>
      <c r="AA50" s="12" t="str">
        <f t="shared" si="4"/>
        <v>1981-085134</v>
      </c>
      <c r="AB50" s="9" t="str">
        <f t="shared" si="5"/>
        <v>031e/031e0336.txt</v>
      </c>
      <c r="AC50" s="12" t="s">
        <v>252</v>
      </c>
      <c r="AD50" s="12" t="s">
        <v>253</v>
      </c>
    </row>
    <row r="51" spans="1:30" x14ac:dyDescent="0.25">
      <c r="A51" s="9" t="s">
        <v>254</v>
      </c>
      <c r="B51" s="6" t="s">
        <v>255</v>
      </c>
      <c r="C51" s="19" t="s">
        <v>256</v>
      </c>
      <c r="D51" s="22" t="s">
        <v>32</v>
      </c>
      <c r="O51" s="9" t="s">
        <v>33</v>
      </c>
      <c r="P51" s="9" t="s">
        <v>33</v>
      </c>
      <c r="X51" s="10">
        <v>142380</v>
      </c>
      <c r="Y51" s="10">
        <v>220122.78</v>
      </c>
      <c r="Z51" s="11">
        <v>2.2000000000000002</v>
      </c>
      <c r="AA51" s="12" t="str">
        <f t="shared" si="4"/>
        <v>1999-162792</v>
      </c>
      <c r="AB51" s="8" t="s">
        <v>32</v>
      </c>
      <c r="AC51" s="12" t="s">
        <v>257</v>
      </c>
      <c r="AD51" s="8" t="s">
        <v>32</v>
      </c>
    </row>
    <row r="52" spans="1:30" s="14" customFormat="1" ht="14.4" customHeight="1" x14ac:dyDescent="0.25">
      <c r="A52" s="9" t="s">
        <v>254</v>
      </c>
      <c r="B52" s="6" t="s">
        <v>255</v>
      </c>
      <c r="C52" s="6" t="s">
        <v>258</v>
      </c>
      <c r="D52" s="8" t="s">
        <v>259</v>
      </c>
      <c r="E52" s="9"/>
      <c r="F52" s="9"/>
      <c r="G52" s="9"/>
      <c r="H52" s="9"/>
      <c r="I52" s="9"/>
      <c r="J52" s="9" t="s">
        <v>33</v>
      </c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10">
        <v>143050</v>
      </c>
      <c r="Y52" s="10">
        <v>220750</v>
      </c>
      <c r="Z52" s="11">
        <v>-19.399999999999999</v>
      </c>
      <c r="AA52" s="12" t="str">
        <f t="shared" si="4"/>
        <v>2001-175149</v>
      </c>
      <c r="AB52" s="9" t="str">
        <f>RIGHT(AD52,17)</f>
        <v>014e/014e0283.txt</v>
      </c>
      <c r="AC52" s="12" t="s">
        <v>260</v>
      </c>
      <c r="AD52" s="12" t="s">
        <v>261</v>
      </c>
    </row>
    <row r="53" spans="1:30" s="37" customFormat="1" x14ac:dyDescent="0.25">
      <c r="A53" s="9" t="s">
        <v>262</v>
      </c>
      <c r="B53" s="6" t="s">
        <v>30</v>
      </c>
      <c r="C53" s="13" t="s">
        <v>263</v>
      </c>
      <c r="D53" s="15" t="s">
        <v>264</v>
      </c>
      <c r="E53" s="9"/>
      <c r="F53" s="9"/>
      <c r="G53" s="9"/>
      <c r="H53" s="9"/>
      <c r="I53" s="9"/>
      <c r="J53" s="9"/>
      <c r="K53" s="9" t="s">
        <v>33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10">
        <v>157080</v>
      </c>
      <c r="Y53" s="10">
        <v>210700</v>
      </c>
      <c r="Z53" s="11">
        <v>7.5</v>
      </c>
      <c r="AA53" s="12" t="str">
        <f t="shared" si="4"/>
        <v>2001-175084</v>
      </c>
      <c r="AB53" s="9" t="str">
        <f>RIGHT(AD53,17)</f>
        <v>028e/028e0921.pdf</v>
      </c>
      <c r="AC53" s="12" t="s">
        <v>265</v>
      </c>
      <c r="AD53" s="12" t="s">
        <v>266</v>
      </c>
    </row>
    <row r="54" spans="1:30" x14ac:dyDescent="0.25">
      <c r="A54" s="9" t="s">
        <v>267</v>
      </c>
      <c r="B54" s="6" t="s">
        <v>219</v>
      </c>
      <c r="C54" s="6" t="s">
        <v>268</v>
      </c>
      <c r="D54" s="8" t="s">
        <v>32</v>
      </c>
      <c r="T54" s="9" t="s">
        <v>33</v>
      </c>
      <c r="X54" s="10">
        <v>201225</v>
      </c>
      <c r="Y54" s="10">
        <v>213501</v>
      </c>
      <c r="Z54" s="11">
        <v>21.89</v>
      </c>
      <c r="AA54" s="12" t="str">
        <f t="shared" si="4"/>
        <v>2019-162348</v>
      </c>
      <c r="AB54" s="8" t="s">
        <v>32</v>
      </c>
      <c r="AC54" s="12" t="s">
        <v>269</v>
      </c>
      <c r="AD54" s="8" t="s">
        <v>32</v>
      </c>
    </row>
    <row r="55" spans="1:30" x14ac:dyDescent="0.25">
      <c r="A55" s="9" t="s">
        <v>270</v>
      </c>
      <c r="B55" s="6" t="s">
        <v>271</v>
      </c>
      <c r="C55" s="7" t="s">
        <v>272</v>
      </c>
      <c r="D55" s="23" t="s">
        <v>273</v>
      </c>
      <c r="I55" s="9" t="s">
        <v>33</v>
      </c>
      <c r="U55" s="9" t="s">
        <v>101</v>
      </c>
      <c r="X55" s="10">
        <v>243806.1</v>
      </c>
      <c r="Y55" s="10">
        <v>188878.1</v>
      </c>
      <c r="Z55" s="11">
        <v>44.5</v>
      </c>
      <c r="AA55" s="12" t="str">
        <f t="shared" si="4"/>
        <v>2016-124087</v>
      </c>
      <c r="AB55" s="9" t="str">
        <f t="shared" ref="AB55:AB61" si="6">RIGHT(AD55,17)</f>
        <v>064w/064w0209.txt</v>
      </c>
      <c r="AC55" s="12" t="s">
        <v>274</v>
      </c>
      <c r="AD55" s="12" t="s">
        <v>275</v>
      </c>
    </row>
    <row r="56" spans="1:30" ht="14.4" customHeight="1" x14ac:dyDescent="0.25">
      <c r="A56" s="9" t="s">
        <v>276</v>
      </c>
      <c r="B56" s="6" t="s">
        <v>30</v>
      </c>
      <c r="C56" s="7" t="s">
        <v>277</v>
      </c>
      <c r="D56" s="8" t="s">
        <v>278</v>
      </c>
      <c r="I56" s="9" t="s">
        <v>33</v>
      </c>
      <c r="S56" s="9" t="s">
        <v>33</v>
      </c>
      <c r="U56" s="9" t="s">
        <v>101</v>
      </c>
      <c r="X56" s="10">
        <v>147811</v>
      </c>
      <c r="Y56" s="10">
        <v>219696</v>
      </c>
      <c r="Z56" s="11">
        <v>1.47</v>
      </c>
      <c r="AA56" s="12" t="str">
        <f t="shared" si="4"/>
        <v>1960-107863</v>
      </c>
      <c r="AB56" s="9" t="str">
        <f t="shared" si="6"/>
        <v>015w/015w0142.txt</v>
      </c>
      <c r="AC56" s="12" t="s">
        <v>279</v>
      </c>
      <c r="AD56" s="12" t="s">
        <v>280</v>
      </c>
    </row>
    <row r="57" spans="1:30" ht="14.4" customHeight="1" x14ac:dyDescent="0.25">
      <c r="A57" s="24" t="s">
        <v>281</v>
      </c>
      <c r="B57" s="6" t="s">
        <v>282</v>
      </c>
      <c r="C57" s="6" t="s">
        <v>283</v>
      </c>
      <c r="D57" s="8" t="s">
        <v>284</v>
      </c>
      <c r="L57" s="9" t="s">
        <v>33</v>
      </c>
      <c r="X57" s="10">
        <v>245421</v>
      </c>
      <c r="Y57" s="10">
        <v>196156</v>
      </c>
      <c r="Z57" s="11">
        <v>35</v>
      </c>
      <c r="AA57" s="12" t="str">
        <f t="shared" si="4"/>
        <v>1902-082315</v>
      </c>
      <c r="AB57" s="9" t="str">
        <f t="shared" si="6"/>
        <v>064w/064w0004.txt</v>
      </c>
      <c r="AC57" s="12" t="s">
        <v>285</v>
      </c>
      <c r="AD57" s="12" t="s">
        <v>286</v>
      </c>
    </row>
    <row r="58" spans="1:30" ht="14.4" customHeight="1" x14ac:dyDescent="0.25">
      <c r="A58" s="9" t="s">
        <v>287</v>
      </c>
      <c r="B58" s="13" t="s">
        <v>287</v>
      </c>
      <c r="C58" s="13" t="s">
        <v>288</v>
      </c>
      <c r="D58" s="8" t="s">
        <v>289</v>
      </c>
      <c r="O58" s="9" t="s">
        <v>33</v>
      </c>
      <c r="X58" s="10">
        <v>161335.29999999999</v>
      </c>
      <c r="Y58" s="10">
        <v>241152.3</v>
      </c>
      <c r="Z58" s="11">
        <v>17.22</v>
      </c>
      <c r="AA58" s="12" t="str">
        <f t="shared" si="4"/>
        <v>1975-113808</v>
      </c>
      <c r="AB58" s="9" t="str">
        <f t="shared" si="6"/>
        <v>001e/001e0042.txt</v>
      </c>
      <c r="AC58" s="12" t="s">
        <v>290</v>
      </c>
      <c r="AD58" s="12" t="s">
        <v>291</v>
      </c>
    </row>
    <row r="59" spans="1:30" ht="14.4" customHeight="1" x14ac:dyDescent="0.25">
      <c r="A59" s="6" t="s">
        <v>287</v>
      </c>
      <c r="B59" s="6" t="s">
        <v>287</v>
      </c>
      <c r="C59" s="19" t="s">
        <v>292</v>
      </c>
      <c r="D59" s="8" t="s">
        <v>293</v>
      </c>
      <c r="P59" s="9" t="s">
        <v>33</v>
      </c>
      <c r="X59" s="10">
        <v>156671</v>
      </c>
      <c r="Y59" s="10">
        <v>238671</v>
      </c>
      <c r="Z59" s="11">
        <v>14.93</v>
      </c>
      <c r="AA59" s="12" t="str">
        <f t="shared" si="4"/>
        <v>1979-063653</v>
      </c>
      <c r="AB59" s="9" t="str">
        <f t="shared" si="6"/>
        <v>001e/001e0044.txt</v>
      </c>
      <c r="AC59" s="12" t="s">
        <v>294</v>
      </c>
      <c r="AD59" s="12" t="s">
        <v>295</v>
      </c>
    </row>
    <row r="60" spans="1:30" s="36" customFormat="1" ht="14.4" customHeight="1" x14ac:dyDescent="0.25">
      <c r="A60" s="9" t="s">
        <v>287</v>
      </c>
      <c r="B60" s="13" t="s">
        <v>287</v>
      </c>
      <c r="C60" s="13" t="s">
        <v>296</v>
      </c>
      <c r="D60" s="8" t="s">
        <v>297</v>
      </c>
      <c r="E60" s="9"/>
      <c r="F60" s="9"/>
      <c r="G60" s="9"/>
      <c r="H60" s="9"/>
      <c r="I60" s="9" t="s">
        <v>33</v>
      </c>
      <c r="J60" s="9"/>
      <c r="K60" s="9"/>
      <c r="L60" s="9"/>
      <c r="M60" s="9"/>
      <c r="N60" s="9"/>
      <c r="O60" s="9"/>
      <c r="P60" s="9"/>
      <c r="Q60" s="9"/>
      <c r="R60" s="9"/>
      <c r="S60" s="9" t="s">
        <v>33</v>
      </c>
      <c r="T60" s="9"/>
      <c r="U60" s="9"/>
      <c r="V60" s="9"/>
      <c r="W60" s="9"/>
      <c r="X60" s="10">
        <v>156663</v>
      </c>
      <c r="Y60" s="10">
        <v>238672</v>
      </c>
      <c r="Z60" s="11">
        <v>14.87</v>
      </c>
      <c r="AA60" s="12" t="str">
        <f t="shared" si="4"/>
        <v>2006-063495</v>
      </c>
      <c r="AB60" s="9" t="str">
        <f t="shared" si="6"/>
        <v>001e/001e0071.txt</v>
      </c>
      <c r="AC60" s="12" t="s">
        <v>298</v>
      </c>
      <c r="AD60" s="12" t="s">
        <v>299</v>
      </c>
    </row>
    <row r="61" spans="1:30" ht="14.4" customHeight="1" x14ac:dyDescent="0.25">
      <c r="A61" s="9" t="s">
        <v>300</v>
      </c>
      <c r="B61" s="13" t="s">
        <v>287</v>
      </c>
      <c r="C61" s="13" t="s">
        <v>301</v>
      </c>
      <c r="D61" s="8" t="s">
        <v>302</v>
      </c>
      <c r="O61" s="9" t="s">
        <v>33</v>
      </c>
      <c r="S61" s="9" t="s">
        <v>33</v>
      </c>
      <c r="U61" s="9" t="s">
        <v>33</v>
      </c>
      <c r="X61" s="10">
        <v>154330</v>
      </c>
      <c r="Y61" s="10">
        <v>235134</v>
      </c>
      <c r="Z61" s="11">
        <v>18</v>
      </c>
      <c r="AA61" s="12" t="str">
        <f t="shared" si="4"/>
        <v>1969-115825</v>
      </c>
      <c r="AB61" s="9" t="str">
        <f t="shared" si="6"/>
        <v>006e/006e0110.txt</v>
      </c>
      <c r="AC61" s="12" t="s">
        <v>303</v>
      </c>
      <c r="AD61" s="12" t="s">
        <v>304</v>
      </c>
    </row>
    <row r="62" spans="1:30" s="38" customFormat="1" x14ac:dyDescent="0.25">
      <c r="A62" s="9" t="s">
        <v>305</v>
      </c>
      <c r="B62" s="13" t="s">
        <v>306</v>
      </c>
      <c r="C62" s="13" t="s">
        <v>307</v>
      </c>
      <c r="D62" s="8" t="s">
        <v>32</v>
      </c>
      <c r="E62" s="9" t="s">
        <v>33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10">
        <v>171135</v>
      </c>
      <c r="Y62" s="10">
        <v>174135</v>
      </c>
      <c r="Z62" s="11">
        <v>66</v>
      </c>
      <c r="AA62" s="12" t="str">
        <f t="shared" si="4"/>
        <v>2015-163423</v>
      </c>
      <c r="AB62" s="8" t="s">
        <v>32</v>
      </c>
      <c r="AC62" s="12" t="s">
        <v>308</v>
      </c>
      <c r="AD62" s="8" t="s">
        <v>32</v>
      </c>
    </row>
    <row r="63" spans="1:30" ht="14.4" customHeight="1" x14ac:dyDescent="0.25">
      <c r="A63" s="9" t="s">
        <v>305</v>
      </c>
      <c r="B63" s="13" t="s">
        <v>306</v>
      </c>
      <c r="C63" s="13" t="s">
        <v>309</v>
      </c>
      <c r="D63" s="8" t="s">
        <v>32</v>
      </c>
      <c r="M63" s="9" t="s">
        <v>33</v>
      </c>
      <c r="U63" s="9" t="s">
        <v>101</v>
      </c>
      <c r="X63" s="10">
        <v>171140</v>
      </c>
      <c r="Y63" s="10">
        <v>174180</v>
      </c>
      <c r="Z63" s="11">
        <v>70</v>
      </c>
      <c r="AA63" s="12" t="str">
        <f t="shared" si="4"/>
        <v>2019-160150</v>
      </c>
      <c r="AB63" s="8" t="s">
        <v>32</v>
      </c>
      <c r="AC63" s="12" t="s">
        <v>310</v>
      </c>
      <c r="AD63" s="8" t="s">
        <v>32</v>
      </c>
    </row>
    <row r="64" spans="1:30" s="37" customFormat="1" x14ac:dyDescent="0.25">
      <c r="A64" s="17" t="s">
        <v>311</v>
      </c>
      <c r="B64" s="6" t="s">
        <v>311</v>
      </c>
      <c r="C64" s="13" t="s">
        <v>312</v>
      </c>
      <c r="D64" s="8" t="s">
        <v>313</v>
      </c>
      <c r="E64" s="9"/>
      <c r="F64" s="9"/>
      <c r="G64" s="9"/>
      <c r="H64" s="9"/>
      <c r="I64" s="9"/>
      <c r="J64" s="9"/>
      <c r="K64" s="9"/>
      <c r="L64" s="9"/>
      <c r="M64" s="9" t="s">
        <v>33</v>
      </c>
      <c r="N64" s="9"/>
      <c r="O64" s="9"/>
      <c r="P64" s="9"/>
      <c r="Q64" s="9"/>
      <c r="R64" s="9"/>
      <c r="S64" s="9"/>
      <c r="T64" s="9" t="s">
        <v>33</v>
      </c>
      <c r="U64" s="9"/>
      <c r="V64" s="9"/>
      <c r="W64" s="9"/>
      <c r="X64" s="10">
        <v>194861</v>
      </c>
      <c r="Y64" s="10">
        <v>205033</v>
      </c>
      <c r="Z64" s="11">
        <v>20.39</v>
      </c>
      <c r="AA64" s="12" t="str">
        <f t="shared" si="4"/>
        <v>2006-063660</v>
      </c>
      <c r="AB64" s="9" t="str">
        <f>RIGHT(AD64,17)</f>
        <v>046w/046w0388.txt</v>
      </c>
      <c r="AC64" s="12" t="s">
        <v>314</v>
      </c>
      <c r="AD64" s="12" t="s">
        <v>315</v>
      </c>
    </row>
    <row r="65" spans="1:30" ht="14.4" customHeight="1" x14ac:dyDescent="0.25">
      <c r="A65" s="9" t="s">
        <v>316</v>
      </c>
      <c r="B65" s="6" t="s">
        <v>311</v>
      </c>
      <c r="C65" s="6" t="s">
        <v>317</v>
      </c>
      <c r="D65" s="8" t="s">
        <v>318</v>
      </c>
      <c r="R65" s="9" t="s">
        <v>33</v>
      </c>
      <c r="T65" s="9" t="s">
        <v>33</v>
      </c>
      <c r="X65" s="10">
        <v>195614.51</v>
      </c>
      <c r="Y65" s="10">
        <v>212838.31</v>
      </c>
      <c r="Z65" s="11">
        <v>21.05</v>
      </c>
      <c r="AA65" s="12" t="str">
        <f t="shared" si="4"/>
        <v>2008-162467</v>
      </c>
      <c r="AB65" s="9" t="str">
        <f>RIGHT(AD65,17)</f>
        <v>031w/031w0357.txt</v>
      </c>
      <c r="AC65" s="12" t="s">
        <v>319</v>
      </c>
      <c r="AD65" s="12" t="s">
        <v>320</v>
      </c>
    </row>
    <row r="66" spans="1:30" ht="14.4" customHeight="1" x14ac:dyDescent="0.25">
      <c r="A66" s="9" t="s">
        <v>321</v>
      </c>
      <c r="B66" s="6" t="s">
        <v>322</v>
      </c>
      <c r="C66" s="6" t="s">
        <v>323</v>
      </c>
      <c r="D66" s="8" t="s">
        <v>324</v>
      </c>
      <c r="U66" s="9" t="s">
        <v>33</v>
      </c>
      <c r="X66" s="10">
        <v>236305.7</v>
      </c>
      <c r="Y66" s="10">
        <v>176663.7</v>
      </c>
      <c r="Z66" s="11">
        <v>88.5</v>
      </c>
      <c r="AA66" s="12" t="str">
        <f t="shared" ref="AA66:AA97" si="7">RIGHT(AC66,11)</f>
        <v>1931-031297</v>
      </c>
      <c r="AB66" s="9" t="str">
        <f>RIGHT(AD66,17)</f>
        <v>093e/093e0289.txt</v>
      </c>
      <c r="AC66" s="12" t="s">
        <v>325</v>
      </c>
      <c r="AD66" s="12" t="s">
        <v>326</v>
      </c>
    </row>
    <row r="67" spans="1:30" ht="14.4" customHeight="1" x14ac:dyDescent="0.25">
      <c r="A67" s="9" t="s">
        <v>327</v>
      </c>
      <c r="B67" s="6" t="s">
        <v>328</v>
      </c>
      <c r="C67" s="6" t="s">
        <v>329</v>
      </c>
      <c r="D67" s="8" t="s">
        <v>330</v>
      </c>
      <c r="T67" s="9" t="s">
        <v>33</v>
      </c>
      <c r="X67" s="10">
        <v>184147.8</v>
      </c>
      <c r="Y67" s="10">
        <v>218885</v>
      </c>
      <c r="Z67" s="11">
        <v>17.75</v>
      </c>
      <c r="AA67" s="12" t="str">
        <f t="shared" si="7"/>
        <v>1943-098764</v>
      </c>
      <c r="AB67" s="9" t="str">
        <f>RIGHT(AD67,17)</f>
        <v>017w/017w0158.txt</v>
      </c>
      <c r="AC67" s="12" t="s">
        <v>331</v>
      </c>
      <c r="AD67" s="12" t="s">
        <v>332</v>
      </c>
    </row>
    <row r="68" spans="1:30" ht="14.4" customHeight="1" x14ac:dyDescent="0.25">
      <c r="A68" s="9" t="s">
        <v>333</v>
      </c>
      <c r="B68" s="6" t="s">
        <v>334</v>
      </c>
      <c r="C68" s="19" t="s">
        <v>335</v>
      </c>
      <c r="D68" s="22" t="s">
        <v>32</v>
      </c>
      <c r="P68" s="9" t="s">
        <v>33</v>
      </c>
      <c r="X68" s="10">
        <v>172977</v>
      </c>
      <c r="Y68" s="10">
        <v>208817</v>
      </c>
      <c r="Z68" s="11">
        <v>9.1</v>
      </c>
      <c r="AA68" s="12" t="str">
        <f t="shared" si="7"/>
        <v>2020-175886</v>
      </c>
      <c r="AB68" s="8" t="s">
        <v>32</v>
      </c>
      <c r="AC68" s="12" t="s">
        <v>336</v>
      </c>
      <c r="AD68" s="8" t="s">
        <v>32</v>
      </c>
    </row>
    <row r="69" spans="1:30" x14ac:dyDescent="0.25">
      <c r="A69" s="9" t="s">
        <v>337</v>
      </c>
      <c r="B69" s="6" t="s">
        <v>338</v>
      </c>
      <c r="C69" s="25" t="s">
        <v>339</v>
      </c>
      <c r="D69" s="8" t="s">
        <v>340</v>
      </c>
      <c r="L69" s="9" t="s">
        <v>33</v>
      </c>
      <c r="O69" s="9" t="s">
        <v>33</v>
      </c>
      <c r="X69" s="10">
        <v>233844</v>
      </c>
      <c r="Y69" s="10">
        <v>199423.7</v>
      </c>
      <c r="Z69" s="11">
        <v>71.650000000000006</v>
      </c>
      <c r="AA69" s="12" t="str">
        <f t="shared" si="7"/>
        <v>1984-024471</v>
      </c>
      <c r="AB69" s="9" t="str">
        <f>RIGHT(AD69,17)</f>
        <v>048w/048w0185.txt</v>
      </c>
      <c r="AC69" s="12" t="s">
        <v>341</v>
      </c>
      <c r="AD69" s="12" t="s">
        <v>342</v>
      </c>
    </row>
    <row r="70" spans="1:30" ht="14.4" customHeight="1" x14ac:dyDescent="0.25">
      <c r="A70" s="17" t="s">
        <v>343</v>
      </c>
      <c r="B70" s="6" t="s">
        <v>344</v>
      </c>
      <c r="C70" s="6" t="s">
        <v>345</v>
      </c>
      <c r="D70" s="8" t="s">
        <v>346</v>
      </c>
      <c r="I70" s="9" t="s">
        <v>33</v>
      </c>
      <c r="S70" s="9" t="s">
        <v>33</v>
      </c>
      <c r="T70" s="9" t="s">
        <v>33</v>
      </c>
      <c r="X70" s="10">
        <v>219647.7</v>
      </c>
      <c r="Y70" s="10">
        <v>201777.8</v>
      </c>
      <c r="Z70" s="11">
        <v>62.5</v>
      </c>
      <c r="AA70" s="12" t="str">
        <f t="shared" si="7"/>
        <v>1964-099623</v>
      </c>
      <c r="AB70" s="9" t="str">
        <f>RIGHT(AD70,17)</f>
        <v>047e/047e0192.txt</v>
      </c>
      <c r="AC70" s="12" t="s">
        <v>347</v>
      </c>
      <c r="AD70" s="9" t="s">
        <v>348</v>
      </c>
    </row>
    <row r="71" spans="1:30" x14ac:dyDescent="0.25">
      <c r="A71" s="9" t="s">
        <v>349</v>
      </c>
      <c r="B71" s="6" t="s">
        <v>349</v>
      </c>
      <c r="C71" s="6" t="s">
        <v>350</v>
      </c>
      <c r="D71" s="8" t="s">
        <v>351</v>
      </c>
      <c r="U71" s="9" t="s">
        <v>33</v>
      </c>
      <c r="X71" s="10">
        <v>175025</v>
      </c>
      <c r="Y71" s="10">
        <v>196013</v>
      </c>
      <c r="Z71" s="11">
        <v>26</v>
      </c>
      <c r="AA71" s="12" t="str">
        <f t="shared" si="7"/>
        <v>1951-084715</v>
      </c>
      <c r="AB71" s="9" t="str">
        <f>RIGHT(AD71,17)</f>
        <v>059e/059e0140.txt</v>
      </c>
      <c r="AC71" s="12" t="s">
        <v>352</v>
      </c>
      <c r="AD71" s="12" t="s">
        <v>353</v>
      </c>
    </row>
    <row r="72" spans="1:30" x14ac:dyDescent="0.25">
      <c r="A72" s="9" t="s">
        <v>354</v>
      </c>
      <c r="B72" s="6" t="s">
        <v>349</v>
      </c>
      <c r="C72" s="13" t="s">
        <v>355</v>
      </c>
      <c r="D72" s="8" t="s">
        <v>32</v>
      </c>
      <c r="E72" s="9" t="s">
        <v>33</v>
      </c>
      <c r="O72" s="9" t="s">
        <v>33</v>
      </c>
      <c r="T72" s="6"/>
      <c r="X72" s="10">
        <v>175450</v>
      </c>
      <c r="Y72" s="10">
        <v>196250</v>
      </c>
      <c r="Z72" s="11">
        <v>30</v>
      </c>
      <c r="AA72" s="12" t="str">
        <f t="shared" si="7"/>
        <v>1995-161645</v>
      </c>
      <c r="AB72" s="8" t="s">
        <v>32</v>
      </c>
      <c r="AC72" s="12" t="s">
        <v>356</v>
      </c>
      <c r="AD72" s="8" t="s">
        <v>32</v>
      </c>
    </row>
    <row r="73" spans="1:30" s="36" customFormat="1" ht="14.4" customHeight="1" x14ac:dyDescent="0.25">
      <c r="A73" s="9" t="s">
        <v>354</v>
      </c>
      <c r="B73" s="6" t="s">
        <v>349</v>
      </c>
      <c r="C73" s="13" t="s">
        <v>357</v>
      </c>
      <c r="D73" s="8" t="s">
        <v>32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 t="s">
        <v>33</v>
      </c>
      <c r="V73" s="9" t="s">
        <v>33</v>
      </c>
      <c r="W73" s="9"/>
      <c r="X73" s="10">
        <v>175578</v>
      </c>
      <c r="Y73" s="10">
        <v>196304</v>
      </c>
      <c r="Z73" s="11">
        <v>44</v>
      </c>
      <c r="AA73" s="12" t="str">
        <f t="shared" si="7"/>
        <v>2014-164490</v>
      </c>
      <c r="AB73" s="8" t="s">
        <v>32</v>
      </c>
      <c r="AC73" s="12" t="s">
        <v>358</v>
      </c>
      <c r="AD73" s="8" t="s">
        <v>32</v>
      </c>
    </row>
    <row r="74" spans="1:30" ht="14.4" customHeight="1" x14ac:dyDescent="0.25">
      <c r="A74" s="9" t="s">
        <v>354</v>
      </c>
      <c r="B74" s="6" t="s">
        <v>349</v>
      </c>
      <c r="C74" s="6" t="s">
        <v>359</v>
      </c>
      <c r="D74" s="8" t="s">
        <v>32</v>
      </c>
      <c r="V74" s="9" t="s">
        <v>33</v>
      </c>
      <c r="X74" s="26">
        <v>175548.7</v>
      </c>
      <c r="Y74" s="26">
        <v>196292.09</v>
      </c>
      <c r="Z74" s="27">
        <v>43</v>
      </c>
      <c r="AA74" s="12" t="str">
        <f t="shared" si="7"/>
        <v>2019-170837</v>
      </c>
      <c r="AB74" s="8" t="s">
        <v>32</v>
      </c>
      <c r="AC74" s="12" t="s">
        <v>360</v>
      </c>
      <c r="AD74" s="8" t="s">
        <v>32</v>
      </c>
    </row>
    <row r="75" spans="1:30" x14ac:dyDescent="0.25">
      <c r="A75" s="17" t="s">
        <v>361</v>
      </c>
      <c r="B75" s="6" t="s">
        <v>362</v>
      </c>
      <c r="C75" s="6" t="s">
        <v>363</v>
      </c>
      <c r="D75" s="8" t="s">
        <v>364</v>
      </c>
      <c r="I75" s="9" t="s">
        <v>33</v>
      </c>
      <c r="T75" s="9" t="s">
        <v>33</v>
      </c>
      <c r="X75" s="10">
        <v>221821.2</v>
      </c>
      <c r="Y75" s="10">
        <v>194187.6</v>
      </c>
      <c r="Z75" s="11">
        <v>70.5</v>
      </c>
      <c r="AA75" s="12" t="str">
        <f t="shared" si="7"/>
        <v>1964-031715</v>
      </c>
      <c r="AB75" s="9" t="str">
        <f>RIGHT(AD75,17)</f>
        <v>062e/062e0261.txt</v>
      </c>
      <c r="AC75" s="12" t="s">
        <v>365</v>
      </c>
      <c r="AD75" s="12" t="s">
        <v>366</v>
      </c>
    </row>
    <row r="76" spans="1:30" x14ac:dyDescent="0.25">
      <c r="A76" s="9" t="s">
        <v>367</v>
      </c>
      <c r="B76" s="6" t="s">
        <v>362</v>
      </c>
      <c r="C76" s="6" t="s">
        <v>368</v>
      </c>
      <c r="D76" s="8" t="s">
        <v>32</v>
      </c>
      <c r="O76" s="9" t="s">
        <v>33</v>
      </c>
      <c r="T76" s="9" t="s">
        <v>33</v>
      </c>
      <c r="X76" s="10">
        <v>218000</v>
      </c>
      <c r="Y76" s="10">
        <v>195300</v>
      </c>
      <c r="Z76" s="11">
        <v>60</v>
      </c>
      <c r="AA76" s="12" t="str">
        <f t="shared" si="7"/>
        <v>1995-161647</v>
      </c>
      <c r="AB76" s="8" t="s">
        <v>32</v>
      </c>
      <c r="AC76" s="12" t="s">
        <v>369</v>
      </c>
      <c r="AD76" s="8" t="s">
        <v>32</v>
      </c>
    </row>
    <row r="77" spans="1:30" x14ac:dyDescent="0.25">
      <c r="A77" s="17" t="s">
        <v>370</v>
      </c>
      <c r="B77" s="13" t="s">
        <v>370</v>
      </c>
      <c r="C77" s="13" t="s">
        <v>371</v>
      </c>
      <c r="D77" s="8" t="s">
        <v>372</v>
      </c>
      <c r="M77" s="9" t="s">
        <v>33</v>
      </c>
      <c r="X77" s="10">
        <v>189384</v>
      </c>
      <c r="Y77" s="10">
        <v>196607</v>
      </c>
      <c r="Z77" s="11">
        <v>15.04</v>
      </c>
      <c r="AA77" s="12" t="str">
        <f t="shared" si="7"/>
        <v>2005-060166</v>
      </c>
      <c r="AB77" s="9" t="str">
        <f>RIGHT(AD77,17)</f>
        <v>060e/060e0289.txt</v>
      </c>
      <c r="AC77" s="12" t="s">
        <v>373</v>
      </c>
      <c r="AD77" s="12" t="s">
        <v>374</v>
      </c>
    </row>
    <row r="78" spans="1:30" x14ac:dyDescent="0.25">
      <c r="A78" s="9" t="s">
        <v>375</v>
      </c>
      <c r="B78" s="6" t="s">
        <v>375</v>
      </c>
      <c r="C78" s="13" t="s">
        <v>376</v>
      </c>
      <c r="D78" s="8" t="s">
        <v>377</v>
      </c>
      <c r="M78" s="9" t="s">
        <v>33</v>
      </c>
      <c r="X78" s="26">
        <v>176483.9</v>
      </c>
      <c r="Y78" s="26">
        <v>231050.6</v>
      </c>
      <c r="Z78" s="27">
        <v>20.75</v>
      </c>
      <c r="AA78" s="12" t="str">
        <f t="shared" si="7"/>
        <v>1981-082848</v>
      </c>
      <c r="AB78" s="9" t="str">
        <f>RIGHT(AD78,17)</f>
        <v>007e/007e0206.txt</v>
      </c>
      <c r="AC78" s="12" t="s">
        <v>378</v>
      </c>
      <c r="AD78" s="12" t="s">
        <v>379</v>
      </c>
    </row>
    <row r="79" spans="1:30" ht="14.4" customHeight="1" x14ac:dyDescent="0.25">
      <c r="A79" s="9" t="s">
        <v>380</v>
      </c>
      <c r="B79" s="6" t="s">
        <v>362</v>
      </c>
      <c r="C79" s="6" t="s">
        <v>381</v>
      </c>
      <c r="D79" s="8" t="s">
        <v>382</v>
      </c>
      <c r="U79" s="9" t="s">
        <v>33</v>
      </c>
      <c r="X79" s="10">
        <v>222090</v>
      </c>
      <c r="Y79" s="10">
        <v>193960</v>
      </c>
      <c r="Z79" s="11">
        <v>73.02</v>
      </c>
      <c r="AA79" s="12" t="str">
        <f t="shared" si="7"/>
        <v>1981-084319</v>
      </c>
      <c r="AB79" s="9" t="str">
        <f>RIGHT(AD79,17)</f>
        <v>062e/062e0268.txt</v>
      </c>
      <c r="AC79" s="12" t="s">
        <v>383</v>
      </c>
      <c r="AD79" s="12" t="s">
        <v>384</v>
      </c>
    </row>
    <row r="80" spans="1:30" x14ac:dyDescent="0.25">
      <c r="A80" s="9" t="s">
        <v>385</v>
      </c>
      <c r="B80" s="6" t="s">
        <v>362</v>
      </c>
      <c r="C80" s="13" t="s">
        <v>386</v>
      </c>
      <c r="D80" s="23" t="s">
        <v>387</v>
      </c>
      <c r="I80" s="9" t="s">
        <v>33</v>
      </c>
      <c r="U80" s="9" t="s">
        <v>101</v>
      </c>
      <c r="X80" s="10">
        <v>220156.2</v>
      </c>
      <c r="Y80" s="10">
        <v>191106.9</v>
      </c>
      <c r="Z80" s="11">
        <v>62</v>
      </c>
      <c r="AA80" s="12" t="str">
        <f t="shared" si="7"/>
        <v>1932-043206</v>
      </c>
      <c r="AB80" s="9" t="str">
        <f>RIGHT(AD80,17)</f>
        <v>062e/062e0250.txt</v>
      </c>
      <c r="AC80" s="12" t="s">
        <v>388</v>
      </c>
      <c r="AD80" s="12" t="s">
        <v>389</v>
      </c>
    </row>
    <row r="81" spans="1:30" x14ac:dyDescent="0.25">
      <c r="A81" s="9" t="s">
        <v>390</v>
      </c>
      <c r="B81" s="6" t="s">
        <v>391</v>
      </c>
      <c r="C81" s="6" t="s">
        <v>392</v>
      </c>
      <c r="D81" s="8" t="s">
        <v>32</v>
      </c>
      <c r="T81" s="9" t="s">
        <v>33</v>
      </c>
      <c r="X81" s="10">
        <v>188892</v>
      </c>
      <c r="Y81" s="10">
        <v>212073</v>
      </c>
      <c r="Z81" s="11">
        <v>30</v>
      </c>
      <c r="AA81" s="12" t="str">
        <f t="shared" si="7"/>
        <v>1963-161028</v>
      </c>
      <c r="AB81" s="8" t="s">
        <v>32</v>
      </c>
      <c r="AC81" s="12" t="s">
        <v>393</v>
      </c>
      <c r="AD81" s="8" t="s">
        <v>32</v>
      </c>
    </row>
    <row r="82" spans="1:30" x14ac:dyDescent="0.25">
      <c r="A82" s="9" t="s">
        <v>394</v>
      </c>
      <c r="B82" s="6" t="s">
        <v>394</v>
      </c>
      <c r="C82" s="19" t="s">
        <v>395</v>
      </c>
      <c r="D82" s="8" t="s">
        <v>396</v>
      </c>
      <c r="P82" s="9" t="s">
        <v>33</v>
      </c>
      <c r="X82" s="10">
        <v>155814.6</v>
      </c>
      <c r="Y82" s="10">
        <v>230054.5</v>
      </c>
      <c r="Z82" s="11">
        <v>23</v>
      </c>
      <c r="AA82" s="12" t="str">
        <f t="shared" si="7"/>
        <v>1935-115750</v>
      </c>
      <c r="AB82" s="9" t="str">
        <f>RIGHT(AD82,17)</f>
        <v>006e/006e0089.txt</v>
      </c>
      <c r="AC82" s="12" t="s">
        <v>397</v>
      </c>
      <c r="AD82" s="12" t="s">
        <v>398</v>
      </c>
    </row>
    <row r="83" spans="1:30" s="37" customFormat="1" ht="14.4" customHeight="1" x14ac:dyDescent="0.25">
      <c r="A83" s="9" t="s">
        <v>394</v>
      </c>
      <c r="B83" s="6" t="s">
        <v>394</v>
      </c>
      <c r="C83" s="19" t="s">
        <v>399</v>
      </c>
      <c r="D83" s="8" t="s">
        <v>400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 t="s">
        <v>33</v>
      </c>
      <c r="Q83" s="9"/>
      <c r="R83" s="9"/>
      <c r="S83" s="9"/>
      <c r="T83" s="9"/>
      <c r="U83" s="9"/>
      <c r="V83" s="9"/>
      <c r="W83" s="9"/>
      <c r="X83" s="10">
        <v>154900</v>
      </c>
      <c r="Y83" s="10">
        <v>229725</v>
      </c>
      <c r="Z83" s="11">
        <v>25.45</v>
      </c>
      <c r="AA83" s="12" t="str">
        <f t="shared" si="7"/>
        <v>1980-021768</v>
      </c>
      <c r="AB83" s="9" t="str">
        <f>RIGHT(AD83,17)</f>
        <v>006e/006e0130.txt</v>
      </c>
      <c r="AC83" s="12" t="s">
        <v>401</v>
      </c>
      <c r="AD83" s="12" t="s">
        <v>402</v>
      </c>
    </row>
    <row r="84" spans="1:30" x14ac:dyDescent="0.25">
      <c r="A84" s="9" t="s">
        <v>403</v>
      </c>
      <c r="B84" s="6" t="s">
        <v>391</v>
      </c>
      <c r="C84" s="13" t="s">
        <v>404</v>
      </c>
      <c r="D84" s="21" t="s">
        <v>32</v>
      </c>
      <c r="P84" s="9" t="s">
        <v>33</v>
      </c>
      <c r="R84" s="9" t="s">
        <v>33</v>
      </c>
      <c r="T84" s="9" t="s">
        <v>33</v>
      </c>
      <c r="X84" s="10">
        <v>191265.38</v>
      </c>
      <c r="Y84" s="10">
        <v>213819.31</v>
      </c>
      <c r="Z84" s="11">
        <v>27</v>
      </c>
      <c r="AA84" s="12" t="str">
        <f t="shared" si="7"/>
        <v>2012-160763</v>
      </c>
      <c r="AB84" s="8" t="s">
        <v>32</v>
      </c>
      <c r="AC84" s="12" t="s">
        <v>405</v>
      </c>
      <c r="AD84" s="8" t="s">
        <v>32</v>
      </c>
    </row>
    <row r="85" spans="1:30" ht="14.4" customHeight="1" x14ac:dyDescent="0.25">
      <c r="A85" s="9" t="s">
        <v>406</v>
      </c>
      <c r="B85" s="6" t="s">
        <v>391</v>
      </c>
      <c r="C85" s="13" t="s">
        <v>407</v>
      </c>
      <c r="D85" s="8" t="s">
        <v>408</v>
      </c>
      <c r="R85" s="9" t="s">
        <v>33</v>
      </c>
      <c r="T85" s="9" t="s">
        <v>33</v>
      </c>
      <c r="X85" s="10">
        <v>194000.34</v>
      </c>
      <c r="Y85" s="10">
        <v>213950.72</v>
      </c>
      <c r="Z85" s="11">
        <v>17.239999999999998</v>
      </c>
      <c r="AA85" s="12" t="str">
        <f t="shared" si="7"/>
        <v>2008-160109</v>
      </c>
      <c r="AB85" s="9" t="str">
        <f>RIGHT(AD85,17)</f>
        <v>030e/030e0335.txt</v>
      </c>
      <c r="AC85" s="12" t="s">
        <v>409</v>
      </c>
      <c r="AD85" s="12" t="s">
        <v>410</v>
      </c>
    </row>
    <row r="86" spans="1:30" s="37" customFormat="1" ht="14.4" customHeight="1" x14ac:dyDescent="0.25">
      <c r="A86" s="9" t="s">
        <v>411</v>
      </c>
      <c r="B86" s="6" t="s">
        <v>412</v>
      </c>
      <c r="C86" s="13" t="s">
        <v>413</v>
      </c>
      <c r="D86" s="8" t="s">
        <v>32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 t="s">
        <v>33</v>
      </c>
      <c r="V86" s="9"/>
      <c r="W86" s="9"/>
      <c r="X86" s="10">
        <v>174856</v>
      </c>
      <c r="Y86" s="10">
        <v>177363</v>
      </c>
      <c r="Z86" s="11">
        <v>65</v>
      </c>
      <c r="AA86" s="12" t="str">
        <f t="shared" si="7"/>
        <v>2016-164491</v>
      </c>
      <c r="AB86" s="8" t="s">
        <v>32</v>
      </c>
      <c r="AC86" s="12" t="s">
        <v>414</v>
      </c>
      <c r="AD86" s="8" t="s">
        <v>32</v>
      </c>
    </row>
    <row r="87" spans="1:30" ht="14.4" customHeight="1" x14ac:dyDescent="0.25">
      <c r="A87" s="9" t="s">
        <v>415</v>
      </c>
      <c r="B87" s="6" t="s">
        <v>415</v>
      </c>
      <c r="C87" s="28" t="s">
        <v>416</v>
      </c>
      <c r="D87" s="9" t="s">
        <v>417</v>
      </c>
      <c r="T87" s="9" t="s">
        <v>33</v>
      </c>
      <c r="X87" s="10">
        <v>245505</v>
      </c>
      <c r="Y87" s="10">
        <v>204900</v>
      </c>
      <c r="Z87" s="11">
        <v>34.090000000000003</v>
      </c>
      <c r="AA87" s="12" t="str">
        <f t="shared" si="7"/>
        <v>1995-102445</v>
      </c>
      <c r="AB87" s="9" t="str">
        <f>RIGHT(AD87,17)</f>
        <v>049w/049w0230.txt</v>
      </c>
      <c r="AC87" s="12" t="s">
        <v>418</v>
      </c>
      <c r="AD87" s="12" t="s">
        <v>419</v>
      </c>
    </row>
    <row r="88" spans="1:30" ht="14.4" customHeight="1" x14ac:dyDescent="0.25">
      <c r="A88" s="9" t="s">
        <v>420</v>
      </c>
      <c r="B88" s="6" t="s">
        <v>391</v>
      </c>
      <c r="C88" s="6" t="s">
        <v>421</v>
      </c>
      <c r="D88" s="8" t="s">
        <v>32</v>
      </c>
      <c r="P88" s="9" t="s">
        <v>33</v>
      </c>
      <c r="T88" s="9" t="s">
        <v>33</v>
      </c>
      <c r="X88" s="10">
        <v>187230</v>
      </c>
      <c r="Y88" s="10">
        <v>211250</v>
      </c>
      <c r="Z88" s="11">
        <v>28</v>
      </c>
      <c r="AA88" s="12" t="str">
        <f t="shared" si="7"/>
        <v>1963-160080</v>
      </c>
      <c r="AB88" s="8" t="s">
        <v>32</v>
      </c>
      <c r="AC88" s="12" t="s">
        <v>422</v>
      </c>
      <c r="AD88" s="8" t="s">
        <v>32</v>
      </c>
    </row>
    <row r="89" spans="1:30" x14ac:dyDescent="0.25">
      <c r="A89" s="9" t="s">
        <v>423</v>
      </c>
      <c r="B89" s="6" t="s">
        <v>424</v>
      </c>
      <c r="C89" s="6" t="s">
        <v>425</v>
      </c>
      <c r="D89" s="8" t="s">
        <v>426</v>
      </c>
      <c r="I89" s="9" t="s">
        <v>33</v>
      </c>
      <c r="M89" s="9" t="s">
        <v>33</v>
      </c>
      <c r="T89" s="9" t="s">
        <v>33</v>
      </c>
      <c r="X89" s="10">
        <v>212414.7</v>
      </c>
      <c r="Y89" s="10">
        <v>217794.4</v>
      </c>
      <c r="Z89" s="11">
        <v>42</v>
      </c>
      <c r="AA89" s="12" t="str">
        <f t="shared" si="7"/>
        <v>1981-022451</v>
      </c>
      <c r="AB89" s="9" t="str">
        <f t="shared" ref="AB89:AB105" si="8">RIGHT(AD89,17)</f>
        <v>032w/032w0409.txt</v>
      </c>
      <c r="AC89" s="12" t="s">
        <v>427</v>
      </c>
      <c r="AD89" s="12" t="s">
        <v>428</v>
      </c>
    </row>
    <row r="90" spans="1:30" x14ac:dyDescent="0.25">
      <c r="A90" s="9" t="s">
        <v>429</v>
      </c>
      <c r="B90" s="6" t="s">
        <v>424</v>
      </c>
      <c r="C90" s="6" t="s">
        <v>430</v>
      </c>
      <c r="D90" s="8" t="s">
        <v>431</v>
      </c>
      <c r="I90" s="9" t="s">
        <v>33</v>
      </c>
      <c r="T90" s="9" t="s">
        <v>33</v>
      </c>
      <c r="X90" s="26">
        <v>209623.7</v>
      </c>
      <c r="Y90" s="26">
        <v>215472.5</v>
      </c>
      <c r="Z90" s="27">
        <v>43</v>
      </c>
      <c r="AA90" s="12" t="str">
        <f t="shared" si="7"/>
        <v>1981-085133</v>
      </c>
      <c r="AB90" s="9" t="str">
        <f t="shared" si="8"/>
        <v>31e/031e0341 .txt</v>
      </c>
      <c r="AC90" s="12" t="s">
        <v>432</v>
      </c>
      <c r="AD90" s="12" t="s">
        <v>433</v>
      </c>
    </row>
    <row r="91" spans="1:30" x14ac:dyDescent="0.25">
      <c r="A91" s="9" t="s">
        <v>434</v>
      </c>
      <c r="B91" s="6" t="s">
        <v>435</v>
      </c>
      <c r="C91" s="6" t="s">
        <v>436</v>
      </c>
      <c r="D91" s="8" t="s">
        <v>437</v>
      </c>
      <c r="U91" s="9" t="s">
        <v>33</v>
      </c>
      <c r="X91" s="10">
        <v>197055</v>
      </c>
      <c r="Y91" s="10">
        <v>240100</v>
      </c>
      <c r="Z91" s="11">
        <v>25.08</v>
      </c>
      <c r="AA91" s="12" t="str">
        <f t="shared" si="7"/>
        <v>1980-113811</v>
      </c>
      <c r="AB91" s="9" t="str">
        <f t="shared" si="8"/>
        <v>004w/004w0043.txt</v>
      </c>
      <c r="AC91" s="12" t="s">
        <v>438</v>
      </c>
      <c r="AD91" s="12" t="s">
        <v>439</v>
      </c>
    </row>
    <row r="92" spans="1:30" ht="14.4" customHeight="1" x14ac:dyDescent="0.25">
      <c r="A92" s="9" t="s">
        <v>440</v>
      </c>
      <c r="B92" s="13" t="s">
        <v>441</v>
      </c>
      <c r="C92" s="13" t="s">
        <v>442</v>
      </c>
      <c r="D92" s="8" t="s">
        <v>443</v>
      </c>
      <c r="L92" s="9" t="s">
        <v>33</v>
      </c>
      <c r="M92" s="9" t="s">
        <v>33</v>
      </c>
      <c r="N92" s="9" t="s">
        <v>33</v>
      </c>
      <c r="O92" s="9" t="s">
        <v>33</v>
      </c>
      <c r="P92" s="9" t="s">
        <v>33</v>
      </c>
      <c r="S92" s="9" t="s">
        <v>33</v>
      </c>
      <c r="T92" s="9" t="s">
        <v>33</v>
      </c>
      <c r="X92" s="10">
        <v>246635.4</v>
      </c>
      <c r="Y92" s="10">
        <v>200800.9</v>
      </c>
      <c r="Z92" s="11">
        <v>32.5</v>
      </c>
      <c r="AA92" s="12" t="str">
        <f t="shared" si="7"/>
        <v>1980-025921</v>
      </c>
      <c r="AB92" s="9" t="str">
        <f t="shared" si="8"/>
        <v>049w/049w0220.txt</v>
      </c>
      <c r="AC92" s="12" t="s">
        <v>444</v>
      </c>
      <c r="AD92" s="12" t="s">
        <v>445</v>
      </c>
    </row>
    <row r="93" spans="1:30" ht="14.4" customHeight="1" x14ac:dyDescent="0.25">
      <c r="A93" s="9" t="s">
        <v>440</v>
      </c>
      <c r="B93" s="6" t="s">
        <v>441</v>
      </c>
      <c r="C93" s="13" t="s">
        <v>446</v>
      </c>
      <c r="D93" s="8" t="s">
        <v>447</v>
      </c>
      <c r="T93" s="9" t="s">
        <v>33</v>
      </c>
      <c r="U93" s="9" t="s">
        <v>101</v>
      </c>
      <c r="X93" s="10">
        <v>246044.3</v>
      </c>
      <c r="Y93" s="10">
        <v>200400.6</v>
      </c>
      <c r="Z93" s="11">
        <v>31.8</v>
      </c>
      <c r="AA93" s="12" t="str">
        <f t="shared" si="7"/>
        <v>1989-042715</v>
      </c>
      <c r="AB93" s="9" t="str">
        <f t="shared" si="8"/>
        <v>049w/049w0236.txt</v>
      </c>
      <c r="AC93" s="12" t="s">
        <v>448</v>
      </c>
      <c r="AD93" s="12" t="s">
        <v>449</v>
      </c>
    </row>
    <row r="94" spans="1:30" x14ac:dyDescent="0.25">
      <c r="A94" s="17" t="s">
        <v>450</v>
      </c>
      <c r="B94" s="6" t="s">
        <v>450</v>
      </c>
      <c r="C94" s="13" t="s">
        <v>451</v>
      </c>
      <c r="D94" s="8" t="s">
        <v>452</v>
      </c>
      <c r="T94" s="9" t="s">
        <v>33</v>
      </c>
      <c r="X94" s="10">
        <v>200001</v>
      </c>
      <c r="Y94" s="10">
        <v>203296</v>
      </c>
      <c r="Z94" s="11">
        <v>24.15</v>
      </c>
      <c r="AA94" s="12" t="str">
        <f t="shared" si="7"/>
        <v>2006-067363</v>
      </c>
      <c r="AB94" s="9" t="str">
        <f t="shared" si="8"/>
        <v>046w/046w0389.txt</v>
      </c>
      <c r="AC94" s="12" t="s">
        <v>453</v>
      </c>
      <c r="AD94" s="12" t="s">
        <v>454</v>
      </c>
    </row>
    <row r="95" spans="1:30" x14ac:dyDescent="0.25">
      <c r="A95" s="17" t="s">
        <v>455</v>
      </c>
      <c r="B95" s="6" t="s">
        <v>424</v>
      </c>
      <c r="C95" s="6" t="s">
        <v>456</v>
      </c>
      <c r="D95" s="8" t="s">
        <v>457</v>
      </c>
      <c r="T95" s="9" t="s">
        <v>33</v>
      </c>
      <c r="X95" s="10">
        <v>210178</v>
      </c>
      <c r="Y95" s="10">
        <v>213647</v>
      </c>
      <c r="Z95" s="11">
        <v>44.31</v>
      </c>
      <c r="AA95" s="12" t="str">
        <f t="shared" si="7"/>
        <v>2016-133443</v>
      </c>
      <c r="AB95" s="9" t="str">
        <f t="shared" si="8"/>
        <v>032w/032w0460.txt</v>
      </c>
      <c r="AC95" s="12" t="s">
        <v>458</v>
      </c>
      <c r="AD95" s="12" t="s">
        <v>459</v>
      </c>
    </row>
    <row r="96" spans="1:30" x14ac:dyDescent="0.25">
      <c r="A96" s="29" t="s">
        <v>460</v>
      </c>
      <c r="B96" s="6" t="s">
        <v>461</v>
      </c>
      <c r="C96" s="13" t="s">
        <v>462</v>
      </c>
      <c r="D96" s="23" t="s">
        <v>463</v>
      </c>
      <c r="I96" s="9" t="s">
        <v>33</v>
      </c>
      <c r="U96" s="9" t="s">
        <v>101</v>
      </c>
      <c r="X96" s="10">
        <v>233996</v>
      </c>
      <c r="Y96" s="10">
        <v>162298</v>
      </c>
      <c r="Z96" s="11">
        <v>149</v>
      </c>
      <c r="AA96" s="12" t="str">
        <f t="shared" si="7"/>
        <v>2008-170593</v>
      </c>
      <c r="AB96" s="9" t="str">
        <f t="shared" si="8"/>
        <v>107w/107W0304.pdf</v>
      </c>
      <c r="AC96" s="12" t="s">
        <v>464</v>
      </c>
      <c r="AD96" s="12" t="s">
        <v>465</v>
      </c>
    </row>
    <row r="97" spans="1:30" x14ac:dyDescent="0.25">
      <c r="A97" s="6" t="s">
        <v>466</v>
      </c>
      <c r="B97" s="13" t="s">
        <v>219</v>
      </c>
      <c r="C97" s="13" t="s">
        <v>467</v>
      </c>
      <c r="D97" s="8" t="s">
        <v>468</v>
      </c>
      <c r="K97" s="9" t="s">
        <v>33</v>
      </c>
      <c r="M97" s="9" t="s">
        <v>33</v>
      </c>
      <c r="O97" s="9" t="s">
        <v>33</v>
      </c>
      <c r="S97" s="9" t="s">
        <v>33</v>
      </c>
      <c r="T97" s="9" t="s">
        <v>33</v>
      </c>
      <c r="U97" s="9" t="s">
        <v>33</v>
      </c>
      <c r="X97" s="10">
        <v>200010.7</v>
      </c>
      <c r="Y97" s="10">
        <v>213222.2</v>
      </c>
      <c r="Z97" s="11">
        <v>25.2</v>
      </c>
      <c r="AA97" s="12" t="str">
        <f t="shared" si="7"/>
        <v>1961-045029</v>
      </c>
      <c r="AB97" s="9" t="str">
        <f t="shared" si="8"/>
        <v>031w/031w0221.txt</v>
      </c>
      <c r="AC97" s="12" t="s">
        <v>469</v>
      </c>
      <c r="AD97" s="12" t="s">
        <v>470</v>
      </c>
    </row>
    <row r="98" spans="1:30" x14ac:dyDescent="0.25">
      <c r="A98" s="9" t="s">
        <v>471</v>
      </c>
      <c r="B98" s="6" t="s">
        <v>472</v>
      </c>
      <c r="C98" s="13" t="s">
        <v>473</v>
      </c>
      <c r="D98" s="21" t="s">
        <v>474</v>
      </c>
      <c r="I98" s="9" t="s">
        <v>33</v>
      </c>
      <c r="O98" s="9" t="s">
        <v>33</v>
      </c>
      <c r="Q98" s="9" t="s">
        <v>33</v>
      </c>
      <c r="S98" s="9" t="s">
        <v>33</v>
      </c>
      <c r="T98" s="9" t="s">
        <v>33</v>
      </c>
      <c r="X98" s="10">
        <v>200191.28</v>
      </c>
      <c r="Y98" s="10">
        <v>211621.76000000001</v>
      </c>
      <c r="Z98" s="11">
        <v>24.88</v>
      </c>
      <c r="AA98" s="12" t="str">
        <f t="shared" ref="AA98:AA129" si="9">RIGHT(AC98,11)</f>
        <v>1997-160115</v>
      </c>
      <c r="AB98" s="9" t="str">
        <f t="shared" si="8"/>
        <v>031w/031w0314.txt</v>
      </c>
      <c r="AC98" s="12" t="s">
        <v>475</v>
      </c>
      <c r="AD98" s="12" t="s">
        <v>476</v>
      </c>
    </row>
    <row r="99" spans="1:30" x14ac:dyDescent="0.25">
      <c r="A99" s="9" t="s">
        <v>477</v>
      </c>
      <c r="B99" s="6" t="s">
        <v>472</v>
      </c>
      <c r="C99" s="13" t="s">
        <v>478</v>
      </c>
      <c r="D99" s="8" t="s">
        <v>479</v>
      </c>
      <c r="M99" s="9" t="s">
        <v>33</v>
      </c>
      <c r="T99" s="9" t="s">
        <v>33</v>
      </c>
      <c r="X99" s="10">
        <v>207957.86</v>
      </c>
      <c r="Y99" s="10">
        <v>215711.82</v>
      </c>
      <c r="Z99" s="11">
        <v>36.79</v>
      </c>
      <c r="AA99" s="12" t="str">
        <f t="shared" si="9"/>
        <v>2014-160122</v>
      </c>
      <c r="AB99" s="9" t="str">
        <f t="shared" si="8"/>
        <v>031e/031e0440.txt</v>
      </c>
      <c r="AC99" s="12" t="s">
        <v>480</v>
      </c>
      <c r="AD99" s="12" t="s">
        <v>481</v>
      </c>
    </row>
    <row r="100" spans="1:30" x14ac:dyDescent="0.25">
      <c r="A100" s="6" t="s">
        <v>482</v>
      </c>
      <c r="B100" s="13" t="s">
        <v>472</v>
      </c>
      <c r="C100" s="13" t="s">
        <v>483</v>
      </c>
      <c r="D100" s="8" t="s">
        <v>484</v>
      </c>
      <c r="E100" s="9" t="s">
        <v>33</v>
      </c>
      <c r="T100" s="9" t="s">
        <v>33</v>
      </c>
      <c r="X100" s="10">
        <v>204151</v>
      </c>
      <c r="Y100" s="10">
        <v>212826</v>
      </c>
      <c r="Z100" s="11">
        <v>26.9</v>
      </c>
      <c r="AA100" s="12" t="str">
        <f t="shared" si="9"/>
        <v>2016-142724</v>
      </c>
      <c r="AB100" s="9" t="str">
        <f t="shared" si="8"/>
        <v>031e/031e0435.txt</v>
      </c>
      <c r="AC100" s="12" t="s">
        <v>485</v>
      </c>
      <c r="AD100" s="12" t="s">
        <v>486</v>
      </c>
    </row>
    <row r="101" spans="1:30" x14ac:dyDescent="0.25">
      <c r="A101" s="17" t="s">
        <v>487</v>
      </c>
      <c r="B101" s="6" t="s">
        <v>472</v>
      </c>
      <c r="C101" s="13" t="s">
        <v>488</v>
      </c>
      <c r="D101" s="8" t="s">
        <v>489</v>
      </c>
      <c r="T101" s="9" t="s">
        <v>33</v>
      </c>
      <c r="X101" s="10">
        <v>208433.5</v>
      </c>
      <c r="Y101" s="10">
        <v>212700.2</v>
      </c>
      <c r="Z101" s="11">
        <v>38</v>
      </c>
      <c r="AA101" s="12" t="str">
        <f t="shared" si="9"/>
        <v>1963-044892</v>
      </c>
      <c r="AB101" s="9" t="str">
        <f t="shared" si="8"/>
        <v>031e/031e0287.txt</v>
      </c>
      <c r="AC101" s="12" t="s">
        <v>490</v>
      </c>
      <c r="AD101" s="12" t="s">
        <v>491</v>
      </c>
    </row>
    <row r="102" spans="1:30" x14ac:dyDescent="0.25">
      <c r="A102" s="17" t="s">
        <v>492</v>
      </c>
      <c r="B102" s="6" t="s">
        <v>472</v>
      </c>
      <c r="C102" s="6" t="s">
        <v>493</v>
      </c>
      <c r="D102" s="8" t="s">
        <v>494</v>
      </c>
      <c r="T102" s="9" t="s">
        <v>33</v>
      </c>
      <c r="X102" s="10">
        <v>207164.6</v>
      </c>
      <c r="Y102" s="10">
        <v>215267.20000000001</v>
      </c>
      <c r="Z102" s="11">
        <v>34.5</v>
      </c>
      <c r="AA102" s="12" t="str">
        <f t="shared" si="9"/>
        <v>1963-085142</v>
      </c>
      <c r="AB102" s="9" t="str">
        <f t="shared" si="8"/>
        <v>031e/031e0288.txt</v>
      </c>
      <c r="AC102" s="12" t="s">
        <v>495</v>
      </c>
      <c r="AD102" s="12" t="s">
        <v>496</v>
      </c>
    </row>
    <row r="103" spans="1:30" ht="12" customHeight="1" x14ac:dyDescent="0.25">
      <c r="A103" s="9" t="s">
        <v>497</v>
      </c>
      <c r="B103" s="13" t="s">
        <v>472</v>
      </c>
      <c r="C103" s="13" t="s">
        <v>498</v>
      </c>
      <c r="D103" s="28" t="s">
        <v>499</v>
      </c>
      <c r="I103" s="9" t="s">
        <v>33</v>
      </c>
      <c r="X103" s="10">
        <v>200147.9</v>
      </c>
      <c r="Y103" s="10">
        <v>211683.8</v>
      </c>
      <c r="Z103" s="11">
        <v>26.48</v>
      </c>
      <c r="AA103" s="12" t="str">
        <f t="shared" si="9"/>
        <v>1980-113596</v>
      </c>
      <c r="AB103" s="9" t="str">
        <f t="shared" si="8"/>
        <v>031w/031w0264.txt</v>
      </c>
      <c r="AC103" s="12" t="s">
        <v>500</v>
      </c>
      <c r="AD103" s="12" t="s">
        <v>501</v>
      </c>
    </row>
    <row r="104" spans="1:30" ht="12" customHeight="1" x14ac:dyDescent="0.25">
      <c r="A104" s="17" t="s">
        <v>502</v>
      </c>
      <c r="B104" s="13" t="s">
        <v>472</v>
      </c>
      <c r="C104" s="13" t="s">
        <v>503</v>
      </c>
      <c r="D104" s="8" t="s">
        <v>504</v>
      </c>
      <c r="M104" s="9" t="s">
        <v>33</v>
      </c>
      <c r="P104" s="9" t="s">
        <v>33</v>
      </c>
      <c r="S104" s="9" t="s">
        <v>33</v>
      </c>
      <c r="T104" s="9" t="s">
        <v>33</v>
      </c>
      <c r="X104" s="10">
        <v>198406</v>
      </c>
      <c r="Y104" s="10">
        <v>211750</v>
      </c>
      <c r="Z104" s="11">
        <v>24.5</v>
      </c>
      <c r="AA104" s="12" t="str">
        <f t="shared" si="9"/>
        <v>1975-117398</v>
      </c>
      <c r="AB104" s="9" t="str">
        <f t="shared" si="8"/>
        <v>031w/031w0237.txt</v>
      </c>
      <c r="AC104" s="12" t="s">
        <v>505</v>
      </c>
      <c r="AD104" s="12" t="s">
        <v>506</v>
      </c>
    </row>
    <row r="105" spans="1:30" ht="12" customHeight="1" x14ac:dyDescent="0.25">
      <c r="A105" s="17" t="s">
        <v>507</v>
      </c>
      <c r="B105" s="6" t="s">
        <v>472</v>
      </c>
      <c r="C105" s="13" t="s">
        <v>508</v>
      </c>
      <c r="D105" s="8" t="s">
        <v>509</v>
      </c>
      <c r="T105" s="9" t="s">
        <v>33</v>
      </c>
      <c r="X105" s="10">
        <v>204260</v>
      </c>
      <c r="Y105" s="10">
        <v>212740</v>
      </c>
      <c r="Z105" s="11">
        <v>27</v>
      </c>
      <c r="AA105" s="12" t="str">
        <f t="shared" si="9"/>
        <v>1999-021261</v>
      </c>
      <c r="AB105" s="9" t="str">
        <f t="shared" si="8"/>
        <v>031e/031e0418.txt</v>
      </c>
      <c r="AC105" s="12" t="s">
        <v>510</v>
      </c>
      <c r="AD105" s="12" t="s">
        <v>511</v>
      </c>
    </row>
    <row r="106" spans="1:30" x14ac:dyDescent="0.25">
      <c r="A106" s="30" t="s">
        <v>512</v>
      </c>
      <c r="B106" s="6" t="s">
        <v>472</v>
      </c>
      <c r="C106" s="6" t="s">
        <v>513</v>
      </c>
      <c r="D106" s="8" t="s">
        <v>32</v>
      </c>
      <c r="T106" s="9" t="s">
        <v>33</v>
      </c>
      <c r="X106" s="10">
        <v>200516.49</v>
      </c>
      <c r="Y106" s="10">
        <v>212266.51</v>
      </c>
      <c r="Z106" s="11">
        <v>26</v>
      </c>
      <c r="AA106" s="12" t="str">
        <f t="shared" si="9"/>
        <v>2016-142720</v>
      </c>
      <c r="AB106" s="8" t="s">
        <v>32</v>
      </c>
      <c r="AC106" s="12" t="s">
        <v>514</v>
      </c>
      <c r="AD106" s="8" t="s">
        <v>32</v>
      </c>
    </row>
    <row r="107" spans="1:30" x14ac:dyDescent="0.25">
      <c r="A107" s="9" t="s">
        <v>515</v>
      </c>
      <c r="B107" s="6" t="s">
        <v>415</v>
      </c>
      <c r="C107" s="13" t="s">
        <v>516</v>
      </c>
      <c r="D107" s="23" t="s">
        <v>517</v>
      </c>
      <c r="I107" s="9" t="s">
        <v>33</v>
      </c>
      <c r="U107" s="9" t="s">
        <v>101</v>
      </c>
      <c r="X107" s="10">
        <v>246013.4</v>
      </c>
      <c r="Y107" s="10">
        <v>206983.3</v>
      </c>
      <c r="Z107" s="11">
        <v>31.6</v>
      </c>
      <c r="AA107" s="12" t="str">
        <f t="shared" si="9"/>
        <v>1906-082416</v>
      </c>
      <c r="AB107" s="9" t="str">
        <f>RIGHT(AD107,17)</f>
        <v>049w/049w0205.txt</v>
      </c>
      <c r="AC107" s="12" t="s">
        <v>518</v>
      </c>
      <c r="AD107" s="12" t="s">
        <v>519</v>
      </c>
    </row>
    <row r="108" spans="1:30" s="37" customFormat="1" ht="12" customHeight="1" x14ac:dyDescent="0.25">
      <c r="A108" s="9" t="s">
        <v>520</v>
      </c>
      <c r="B108" s="13" t="s">
        <v>415</v>
      </c>
      <c r="C108" s="13" t="s">
        <v>521</v>
      </c>
      <c r="D108" s="8" t="s">
        <v>522</v>
      </c>
      <c r="E108" s="9"/>
      <c r="F108" s="9"/>
      <c r="G108" s="9"/>
      <c r="H108" s="9"/>
      <c r="I108" s="9" t="s">
        <v>33</v>
      </c>
      <c r="J108" s="9"/>
      <c r="K108" s="9"/>
      <c r="L108" s="9"/>
      <c r="M108" s="9"/>
      <c r="N108" s="9"/>
      <c r="O108" s="9"/>
      <c r="P108" s="9"/>
      <c r="Q108" s="9"/>
      <c r="R108" s="9"/>
      <c r="S108" s="9" t="s">
        <v>33</v>
      </c>
      <c r="T108" s="9"/>
      <c r="U108" s="9"/>
      <c r="V108" s="9"/>
      <c r="W108" s="9"/>
      <c r="X108" s="10">
        <v>247648.7</v>
      </c>
      <c r="Y108" s="10">
        <v>207766.7</v>
      </c>
      <c r="Z108" s="11">
        <v>33.5</v>
      </c>
      <c r="AA108" s="12" t="str">
        <f t="shared" si="9"/>
        <v>1987-042705</v>
      </c>
      <c r="AB108" s="9" t="str">
        <f>RIGHT(AD108,17)</f>
        <v>049w/049w0226.txt</v>
      </c>
      <c r="AC108" s="12" t="s">
        <v>523</v>
      </c>
      <c r="AD108" s="12" t="s">
        <v>524</v>
      </c>
    </row>
    <row r="109" spans="1:30" x14ac:dyDescent="0.25">
      <c r="A109" s="9" t="s">
        <v>525</v>
      </c>
      <c r="B109" s="6" t="s">
        <v>30</v>
      </c>
      <c r="C109" s="13" t="s">
        <v>526</v>
      </c>
      <c r="D109" s="9" t="s">
        <v>32</v>
      </c>
      <c r="K109" s="9" t="s">
        <v>33</v>
      </c>
      <c r="X109" s="10">
        <v>155788.54</v>
      </c>
      <c r="Y109" s="10">
        <v>211079.26</v>
      </c>
      <c r="Z109" s="11">
        <v>6</v>
      </c>
      <c r="AA109" s="12" t="str">
        <f t="shared" si="9"/>
        <v>1920-175301</v>
      </c>
      <c r="AB109" s="8" t="s">
        <v>32</v>
      </c>
      <c r="AC109" s="12" t="s">
        <v>527</v>
      </c>
      <c r="AD109" s="8" t="s">
        <v>32</v>
      </c>
    </row>
    <row r="110" spans="1:30" x14ac:dyDescent="0.25">
      <c r="A110" s="9" t="s">
        <v>528</v>
      </c>
      <c r="B110" s="6" t="s">
        <v>529</v>
      </c>
      <c r="C110" s="13" t="s">
        <v>530</v>
      </c>
      <c r="D110" s="9" t="s">
        <v>32</v>
      </c>
      <c r="U110" s="9" t="s">
        <v>33</v>
      </c>
      <c r="X110" s="10">
        <v>98500</v>
      </c>
      <c r="Y110" s="10">
        <v>161820</v>
      </c>
      <c r="Z110" s="11">
        <v>145</v>
      </c>
      <c r="AA110" s="12" t="str">
        <f t="shared" si="9"/>
        <v>2019-164498</v>
      </c>
      <c r="AB110" s="8" t="s">
        <v>32</v>
      </c>
      <c r="AC110" s="12" t="s">
        <v>531</v>
      </c>
      <c r="AD110" s="8" t="s">
        <v>32</v>
      </c>
    </row>
    <row r="111" spans="1:30" s="37" customFormat="1" ht="12" customHeight="1" x14ac:dyDescent="0.25">
      <c r="A111" s="24" t="s">
        <v>532</v>
      </c>
      <c r="B111" s="6" t="s">
        <v>338</v>
      </c>
      <c r="C111" s="25" t="s">
        <v>533</v>
      </c>
      <c r="D111" s="8" t="s">
        <v>534</v>
      </c>
      <c r="E111" s="9"/>
      <c r="F111" s="9"/>
      <c r="G111" s="9"/>
      <c r="H111" s="9"/>
      <c r="I111" s="9"/>
      <c r="J111" s="9"/>
      <c r="K111" s="9"/>
      <c r="L111" s="9" t="s">
        <v>33</v>
      </c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10">
        <v>238250</v>
      </c>
      <c r="Y111" s="10">
        <v>199320</v>
      </c>
      <c r="Z111" s="11">
        <v>71.02</v>
      </c>
      <c r="AA111" s="12" t="str">
        <f t="shared" si="9"/>
        <v>1980-103657</v>
      </c>
      <c r="AB111" s="9" t="str">
        <f t="shared" ref="AB111:AB116" si="10">RIGHT(AD111,17)</f>
        <v>048e/048e0248.txt</v>
      </c>
      <c r="AC111" s="12" t="s">
        <v>535</v>
      </c>
      <c r="AD111" s="12" t="s">
        <v>536</v>
      </c>
    </row>
    <row r="112" spans="1:30" ht="12" customHeight="1" x14ac:dyDescent="0.25">
      <c r="A112" s="24" t="s">
        <v>537</v>
      </c>
      <c r="B112" s="6" t="s">
        <v>441</v>
      </c>
      <c r="C112" s="25" t="s">
        <v>538</v>
      </c>
      <c r="D112" s="8" t="s">
        <v>539</v>
      </c>
      <c r="L112" s="9" t="s">
        <v>33</v>
      </c>
      <c r="X112" s="10">
        <v>243674</v>
      </c>
      <c r="Y112" s="10">
        <v>197709</v>
      </c>
      <c r="Z112" s="11">
        <v>37</v>
      </c>
      <c r="AA112" s="12" t="str">
        <f t="shared" si="9"/>
        <v>1911-082432</v>
      </c>
      <c r="AB112" s="9" t="str">
        <f t="shared" si="10"/>
        <v>064w/064w0215.txt</v>
      </c>
      <c r="AC112" s="12" t="s">
        <v>540</v>
      </c>
      <c r="AD112" s="12" t="s">
        <v>541</v>
      </c>
    </row>
    <row r="113" spans="1:30" x14ac:dyDescent="0.25">
      <c r="A113" s="9" t="s">
        <v>537</v>
      </c>
      <c r="B113" s="13" t="s">
        <v>441</v>
      </c>
      <c r="C113" s="13" t="s">
        <v>542</v>
      </c>
      <c r="D113" s="8" t="s">
        <v>543</v>
      </c>
      <c r="M113" s="9" t="s">
        <v>33</v>
      </c>
      <c r="O113" s="14"/>
      <c r="S113" s="9" t="s">
        <v>33</v>
      </c>
      <c r="X113" s="10">
        <v>242583.2</v>
      </c>
      <c r="Y113" s="10">
        <v>197389.4</v>
      </c>
      <c r="Z113" s="11">
        <v>58</v>
      </c>
      <c r="AA113" s="12" t="str">
        <f t="shared" si="9"/>
        <v>1963-042750</v>
      </c>
      <c r="AB113" s="9" t="str">
        <f t="shared" si="10"/>
        <v>064w/064w0234.txt</v>
      </c>
      <c r="AC113" s="12" t="s">
        <v>544</v>
      </c>
      <c r="AD113" s="12" t="s">
        <v>545</v>
      </c>
    </row>
    <row r="114" spans="1:30" s="37" customFormat="1" x14ac:dyDescent="0.25">
      <c r="A114" s="17" t="s">
        <v>546</v>
      </c>
      <c r="B114" s="6" t="s">
        <v>546</v>
      </c>
      <c r="C114" s="13" t="s">
        <v>547</v>
      </c>
      <c r="D114" s="8" t="s">
        <v>548</v>
      </c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 t="s">
        <v>33</v>
      </c>
      <c r="U114" s="9"/>
      <c r="V114" s="9"/>
      <c r="W114" s="9"/>
      <c r="X114" s="10">
        <v>186409</v>
      </c>
      <c r="Y114" s="10">
        <v>204300</v>
      </c>
      <c r="Z114" s="11">
        <v>26.44</v>
      </c>
      <c r="AA114" s="12" t="str">
        <f t="shared" si="9"/>
        <v>2006-025143</v>
      </c>
      <c r="AB114" s="9" t="str">
        <f t="shared" si="10"/>
        <v>045e/045e0476.txt</v>
      </c>
      <c r="AC114" s="12" t="s">
        <v>549</v>
      </c>
      <c r="AD114" s="12" t="s">
        <v>550</v>
      </c>
    </row>
    <row r="115" spans="1:30" x14ac:dyDescent="0.25">
      <c r="A115" s="17" t="s">
        <v>551</v>
      </c>
      <c r="B115" s="6" t="s">
        <v>546</v>
      </c>
      <c r="C115" s="13" t="s">
        <v>552</v>
      </c>
      <c r="D115" s="8" t="s">
        <v>553</v>
      </c>
      <c r="E115" s="9" t="s">
        <v>33</v>
      </c>
      <c r="T115" s="9" t="s">
        <v>33</v>
      </c>
      <c r="X115" s="10">
        <v>184400</v>
      </c>
      <c r="Y115" s="10">
        <v>205570</v>
      </c>
      <c r="Z115" s="11">
        <v>18.5</v>
      </c>
      <c r="AA115" s="12" t="str">
        <f t="shared" si="9"/>
        <v>1972-002395</v>
      </c>
      <c r="AB115" s="9" t="str">
        <f t="shared" si="10"/>
        <v>045w/045w0253.txt</v>
      </c>
      <c r="AC115" s="12" t="s">
        <v>554</v>
      </c>
      <c r="AD115" s="12" t="s">
        <v>555</v>
      </c>
    </row>
    <row r="116" spans="1:30" s="14" customFormat="1" x14ac:dyDescent="0.25">
      <c r="A116" s="9" t="s">
        <v>556</v>
      </c>
      <c r="B116" s="13" t="s">
        <v>557</v>
      </c>
      <c r="C116" s="13" t="s">
        <v>558</v>
      </c>
      <c r="D116" s="8" t="s">
        <v>559</v>
      </c>
      <c r="E116" s="9"/>
      <c r="F116" s="9"/>
      <c r="G116" s="9"/>
      <c r="H116" s="9"/>
      <c r="I116" s="9"/>
      <c r="J116" s="9"/>
      <c r="K116" s="9" t="s">
        <v>33</v>
      </c>
      <c r="L116" s="9"/>
      <c r="M116" s="9" t="s">
        <v>33</v>
      </c>
      <c r="N116" s="9" t="s">
        <v>33</v>
      </c>
      <c r="O116" s="9" t="s">
        <v>33</v>
      </c>
      <c r="P116" s="9"/>
      <c r="Q116" s="9"/>
      <c r="R116" s="9"/>
      <c r="S116" s="9" t="s">
        <v>33</v>
      </c>
      <c r="T116" s="9"/>
      <c r="U116" s="9"/>
      <c r="V116" s="9"/>
      <c r="W116" s="9"/>
      <c r="X116" s="10">
        <v>177465.8</v>
      </c>
      <c r="Y116" s="10">
        <v>217496.9</v>
      </c>
      <c r="Z116" s="11">
        <v>19.3</v>
      </c>
      <c r="AA116" s="12" t="str">
        <f t="shared" si="9"/>
        <v>1976-116447</v>
      </c>
      <c r="AB116" s="9" t="str">
        <f t="shared" si="10"/>
        <v>029e/029e0249.txt</v>
      </c>
      <c r="AC116" s="12" t="s">
        <v>560</v>
      </c>
      <c r="AD116" s="12" t="s">
        <v>561</v>
      </c>
    </row>
    <row r="117" spans="1:30" x14ac:dyDescent="0.25">
      <c r="A117" s="9" t="s">
        <v>562</v>
      </c>
      <c r="B117" s="6" t="s">
        <v>563</v>
      </c>
      <c r="C117" s="13" t="s">
        <v>564</v>
      </c>
      <c r="D117" s="9" t="s">
        <v>32</v>
      </c>
      <c r="U117" s="9" t="s">
        <v>33</v>
      </c>
      <c r="X117" s="10">
        <v>238651</v>
      </c>
      <c r="Y117" s="10">
        <v>183509</v>
      </c>
      <c r="Z117" s="11">
        <v>62</v>
      </c>
      <c r="AA117" s="12" t="str">
        <f t="shared" si="9"/>
        <v>2017-164495</v>
      </c>
      <c r="AB117" s="8" t="s">
        <v>32</v>
      </c>
      <c r="AC117" s="12" t="s">
        <v>565</v>
      </c>
      <c r="AD117" s="8" t="s">
        <v>32</v>
      </c>
    </row>
    <row r="118" spans="1:30" x14ac:dyDescent="0.25">
      <c r="A118" s="9" t="s">
        <v>566</v>
      </c>
      <c r="B118" s="6" t="s">
        <v>567</v>
      </c>
      <c r="C118" s="6" t="s">
        <v>568</v>
      </c>
      <c r="D118" s="8" t="s">
        <v>569</v>
      </c>
      <c r="L118" s="9" t="s">
        <v>33</v>
      </c>
      <c r="X118" s="10">
        <v>238332.5</v>
      </c>
      <c r="Y118" s="10">
        <v>200865.3</v>
      </c>
      <c r="Z118" s="11">
        <v>50</v>
      </c>
      <c r="AA118" s="12" t="str">
        <f t="shared" si="9"/>
        <v>1896-041599</v>
      </c>
      <c r="AB118" s="9" t="str">
        <f t="shared" ref="AB118:AB127" si="11">RIGHT(AD118,17)</f>
        <v>048e/048e0151.txt</v>
      </c>
      <c r="AC118" s="12" t="s">
        <v>570</v>
      </c>
      <c r="AD118" s="12" t="s">
        <v>571</v>
      </c>
    </row>
    <row r="119" spans="1:30" x14ac:dyDescent="0.25">
      <c r="A119" s="9" t="s">
        <v>572</v>
      </c>
      <c r="B119" s="6" t="s">
        <v>567</v>
      </c>
      <c r="C119" s="6" t="s">
        <v>573</v>
      </c>
      <c r="D119" s="8" t="s">
        <v>574</v>
      </c>
      <c r="L119" s="9" t="s">
        <v>33</v>
      </c>
      <c r="X119" s="10">
        <v>238885</v>
      </c>
      <c r="Y119" s="10">
        <v>201030</v>
      </c>
      <c r="Z119" s="11">
        <v>51.72</v>
      </c>
      <c r="AA119" s="12" t="str">
        <f t="shared" si="9"/>
        <v>1995-113592</v>
      </c>
      <c r="AB119" s="9" t="str">
        <f t="shared" si="11"/>
        <v>048e/048e0269.txt</v>
      </c>
      <c r="AC119" s="12" t="s">
        <v>575</v>
      </c>
      <c r="AD119" s="12" t="s">
        <v>576</v>
      </c>
    </row>
    <row r="120" spans="1:30" x14ac:dyDescent="0.25">
      <c r="A120" s="6" t="s">
        <v>577</v>
      </c>
      <c r="B120" s="6" t="s">
        <v>567</v>
      </c>
      <c r="C120" s="6" t="s">
        <v>578</v>
      </c>
      <c r="D120" s="8" t="s">
        <v>579</v>
      </c>
      <c r="T120" s="9" t="s">
        <v>33</v>
      </c>
      <c r="X120" s="10">
        <v>238332.5</v>
      </c>
      <c r="Y120" s="10">
        <v>200867.3</v>
      </c>
      <c r="Z120" s="11">
        <v>50</v>
      </c>
      <c r="AA120" s="12" t="str">
        <f t="shared" si="9"/>
        <v>2016-136555</v>
      </c>
      <c r="AB120" s="9" t="str">
        <f t="shared" si="11"/>
        <v>048e/048e0151.txt</v>
      </c>
      <c r="AC120" s="12" t="s">
        <v>580</v>
      </c>
      <c r="AD120" s="12" t="s">
        <v>571</v>
      </c>
    </row>
    <row r="121" spans="1:30" s="37" customFormat="1" x14ac:dyDescent="0.25">
      <c r="A121" s="24" t="s">
        <v>581</v>
      </c>
      <c r="B121" s="6" t="s">
        <v>567</v>
      </c>
      <c r="C121" s="6" t="s">
        <v>582</v>
      </c>
      <c r="D121" s="8" t="s">
        <v>583</v>
      </c>
      <c r="E121" s="9"/>
      <c r="F121" s="9"/>
      <c r="G121" s="9"/>
      <c r="H121" s="9"/>
      <c r="I121" s="9"/>
      <c r="J121" s="9"/>
      <c r="K121" s="9"/>
      <c r="L121" s="9" t="s">
        <v>33</v>
      </c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10">
        <v>238624.9</v>
      </c>
      <c r="Y121" s="10">
        <v>201375.8</v>
      </c>
      <c r="Z121" s="11">
        <v>55</v>
      </c>
      <c r="AA121" s="12" t="str">
        <f t="shared" si="9"/>
        <v>1896-041651</v>
      </c>
      <c r="AB121" s="9" t="str">
        <f t="shared" si="11"/>
        <v>048e/048e0206.txt</v>
      </c>
      <c r="AC121" s="12" t="s">
        <v>584</v>
      </c>
      <c r="AD121" s="12" t="s">
        <v>585</v>
      </c>
    </row>
    <row r="122" spans="1:30" x14ac:dyDescent="0.25">
      <c r="A122" s="9" t="s">
        <v>586</v>
      </c>
      <c r="B122" s="6" t="s">
        <v>441</v>
      </c>
      <c r="C122" s="19" t="s">
        <v>587</v>
      </c>
      <c r="D122" s="9" t="s">
        <v>588</v>
      </c>
      <c r="P122" s="9" t="s">
        <v>33</v>
      </c>
      <c r="X122" s="10">
        <v>242343.9</v>
      </c>
      <c r="Y122" s="10">
        <v>197232.4</v>
      </c>
      <c r="Z122" s="11">
        <v>56.25</v>
      </c>
      <c r="AA122" s="12" t="str">
        <f t="shared" si="9"/>
        <v>1920-042751</v>
      </c>
      <c r="AB122" s="9" t="str">
        <f t="shared" si="11"/>
        <v>064w/064w0211.txt</v>
      </c>
      <c r="AC122" s="12" t="s">
        <v>589</v>
      </c>
      <c r="AD122" s="12" t="s">
        <v>590</v>
      </c>
    </row>
    <row r="123" spans="1:30" x14ac:dyDescent="0.25">
      <c r="A123" s="9" t="s">
        <v>591</v>
      </c>
      <c r="B123" s="6" t="s">
        <v>567</v>
      </c>
      <c r="C123" s="13" t="s">
        <v>592</v>
      </c>
      <c r="D123" s="8" t="s">
        <v>593</v>
      </c>
      <c r="L123" s="9" t="s">
        <v>33</v>
      </c>
      <c r="M123" s="9" t="s">
        <v>33</v>
      </c>
      <c r="O123" s="9" t="s">
        <v>33</v>
      </c>
      <c r="X123" s="10">
        <v>238725</v>
      </c>
      <c r="Y123" s="10">
        <v>201000</v>
      </c>
      <c r="Z123" s="11">
        <v>51</v>
      </c>
      <c r="AA123" s="12" t="str">
        <f t="shared" si="9"/>
        <v>2002-107078</v>
      </c>
      <c r="AB123" s="9" t="str">
        <f t="shared" si="11"/>
        <v>048e/048e0294.txt</v>
      </c>
      <c r="AC123" s="12" t="s">
        <v>594</v>
      </c>
      <c r="AD123" s="12" t="s">
        <v>595</v>
      </c>
    </row>
    <row r="124" spans="1:30" x14ac:dyDescent="0.25">
      <c r="A124" s="9" t="s">
        <v>596</v>
      </c>
      <c r="B124" s="6" t="s">
        <v>338</v>
      </c>
      <c r="C124" s="6" t="s">
        <v>597</v>
      </c>
      <c r="D124" s="8" t="s">
        <v>598</v>
      </c>
      <c r="L124" s="9" t="s">
        <v>33</v>
      </c>
      <c r="T124" s="9" t="s">
        <v>33</v>
      </c>
      <c r="X124" s="10">
        <v>239475</v>
      </c>
      <c r="Y124" s="10">
        <v>200325</v>
      </c>
      <c r="Z124" s="11">
        <v>62</v>
      </c>
      <c r="AA124" s="12" t="str">
        <f t="shared" si="9"/>
        <v>2002-161064</v>
      </c>
      <c r="AB124" s="9" t="str">
        <f t="shared" si="11"/>
        <v>048e/048e0296.txt</v>
      </c>
      <c r="AC124" s="12" t="s">
        <v>599</v>
      </c>
      <c r="AD124" s="12" t="s">
        <v>600</v>
      </c>
    </row>
    <row r="125" spans="1:30" s="14" customFormat="1" x14ac:dyDescent="0.25">
      <c r="A125" s="9" t="s">
        <v>601</v>
      </c>
      <c r="B125" s="6" t="s">
        <v>338</v>
      </c>
      <c r="C125" s="13" t="s">
        <v>602</v>
      </c>
      <c r="D125" s="8" t="s">
        <v>603</v>
      </c>
      <c r="E125" s="9"/>
      <c r="F125" s="9"/>
      <c r="G125" s="9"/>
      <c r="H125" s="9"/>
      <c r="I125" s="9" t="s">
        <v>33</v>
      </c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 t="s">
        <v>101</v>
      </c>
      <c r="V125" s="9"/>
      <c r="W125" s="9"/>
      <c r="X125" s="10">
        <v>237924</v>
      </c>
      <c r="Y125" s="10">
        <v>194897</v>
      </c>
      <c r="Z125" s="11">
        <v>65</v>
      </c>
      <c r="AA125" s="12" t="str">
        <f t="shared" si="9"/>
        <v>1901-111192</v>
      </c>
      <c r="AB125" s="9" t="str">
        <f t="shared" si="11"/>
        <v>063e/063e0001.txt</v>
      </c>
      <c r="AC125" s="12" t="s">
        <v>604</v>
      </c>
      <c r="AD125" s="12" t="s">
        <v>605</v>
      </c>
    </row>
    <row r="126" spans="1:30" x14ac:dyDescent="0.25">
      <c r="A126" s="17" t="s">
        <v>606</v>
      </c>
      <c r="B126" s="13" t="s">
        <v>607</v>
      </c>
      <c r="C126" s="13" t="s">
        <v>608</v>
      </c>
      <c r="D126" s="8" t="s">
        <v>609</v>
      </c>
      <c r="O126" s="9" t="s">
        <v>33</v>
      </c>
      <c r="P126" s="9" t="s">
        <v>33</v>
      </c>
      <c r="T126" s="9" t="s">
        <v>33</v>
      </c>
      <c r="X126" s="10">
        <v>191517.9</v>
      </c>
      <c r="Y126" s="10">
        <v>222182.8</v>
      </c>
      <c r="Z126" s="11">
        <v>21.7</v>
      </c>
      <c r="AA126" s="12" t="str">
        <f t="shared" si="9"/>
        <v>1998-083226</v>
      </c>
      <c r="AB126" s="9" t="str">
        <f t="shared" si="11"/>
        <v>017e/017e0401.txt</v>
      </c>
      <c r="AC126" s="12" t="s">
        <v>610</v>
      </c>
      <c r="AD126" s="12" t="s">
        <v>611</v>
      </c>
    </row>
    <row r="127" spans="1:30" x14ac:dyDescent="0.25">
      <c r="A127" s="17" t="s">
        <v>612</v>
      </c>
      <c r="B127" s="6" t="s">
        <v>612</v>
      </c>
      <c r="C127" s="6" t="s">
        <v>613</v>
      </c>
      <c r="D127" s="8" t="s">
        <v>614</v>
      </c>
      <c r="T127" s="9" t="s">
        <v>33</v>
      </c>
      <c r="X127" s="10">
        <v>219527.2</v>
      </c>
      <c r="Y127" s="10">
        <v>210502.39999999999</v>
      </c>
      <c r="Z127" s="11">
        <v>51</v>
      </c>
      <c r="AA127" s="12" t="str">
        <f t="shared" si="9"/>
        <v>1963-024571</v>
      </c>
      <c r="AB127" s="9" t="str">
        <f t="shared" si="11"/>
        <v>032e/032e0128.txt</v>
      </c>
      <c r="AC127" s="12" t="s">
        <v>615</v>
      </c>
      <c r="AD127" s="12" t="s">
        <v>616</v>
      </c>
    </row>
    <row r="128" spans="1:30" x14ac:dyDescent="0.25">
      <c r="A128" s="9" t="s">
        <v>617</v>
      </c>
      <c r="B128" s="6" t="s">
        <v>618</v>
      </c>
      <c r="C128" s="13" t="s">
        <v>619</v>
      </c>
      <c r="D128" s="9" t="s">
        <v>32</v>
      </c>
      <c r="U128" s="9" t="s">
        <v>33</v>
      </c>
      <c r="X128" s="10">
        <v>181416</v>
      </c>
      <c r="Y128" s="10">
        <v>173274</v>
      </c>
      <c r="Z128" s="11">
        <v>88</v>
      </c>
      <c r="AA128" s="12" t="str">
        <f t="shared" si="9"/>
        <v>2017-164496</v>
      </c>
      <c r="AB128" s="8" t="s">
        <v>32</v>
      </c>
      <c r="AC128" s="12" t="s">
        <v>620</v>
      </c>
      <c r="AD128" s="8" t="s">
        <v>32</v>
      </c>
    </row>
    <row r="129" spans="1:30" x14ac:dyDescent="0.25">
      <c r="A129" s="9" t="s">
        <v>621</v>
      </c>
      <c r="B129" s="6" t="s">
        <v>618</v>
      </c>
      <c r="C129" s="13" t="s">
        <v>622</v>
      </c>
      <c r="D129" s="8" t="s">
        <v>623</v>
      </c>
      <c r="E129" s="9" t="s">
        <v>33</v>
      </c>
      <c r="X129" s="10">
        <v>178783</v>
      </c>
      <c r="Y129" s="10">
        <v>174997</v>
      </c>
      <c r="Z129" s="11">
        <v>67</v>
      </c>
      <c r="AA129" s="12" t="str">
        <f t="shared" si="9"/>
        <v>2015-163426</v>
      </c>
      <c r="AB129" s="9" t="str">
        <f>RIGHT(AD129,17)</f>
        <v>090w/090w0939.txt</v>
      </c>
      <c r="AC129" s="12" t="s">
        <v>624</v>
      </c>
      <c r="AD129" s="12" t="s">
        <v>625</v>
      </c>
    </row>
    <row r="130" spans="1:30" x14ac:dyDescent="0.25">
      <c r="A130" s="9" t="s">
        <v>626</v>
      </c>
      <c r="B130" s="13" t="s">
        <v>219</v>
      </c>
      <c r="C130" s="13" t="s">
        <v>627</v>
      </c>
      <c r="D130" s="8" t="s">
        <v>32</v>
      </c>
      <c r="T130" s="9" t="s">
        <v>33</v>
      </c>
      <c r="X130" s="10">
        <v>204289</v>
      </c>
      <c r="Y130" s="10">
        <v>214049</v>
      </c>
      <c r="Z130" s="11">
        <v>26.89</v>
      </c>
      <c r="AA130" s="12" t="str">
        <f t="shared" ref="AA130:AA161" si="12">RIGHT(AC130,11)</f>
        <v>2019-162349</v>
      </c>
      <c r="AB130" s="8" t="s">
        <v>32</v>
      </c>
      <c r="AC130" s="12" t="s">
        <v>628</v>
      </c>
      <c r="AD130" s="8" t="s">
        <v>32</v>
      </c>
    </row>
    <row r="131" spans="1:30" x14ac:dyDescent="0.25">
      <c r="A131" s="9" t="s">
        <v>629</v>
      </c>
      <c r="B131" s="13" t="s">
        <v>328</v>
      </c>
      <c r="C131" s="13" t="s">
        <v>630</v>
      </c>
      <c r="D131" s="8" t="s">
        <v>631</v>
      </c>
      <c r="K131" s="9" t="s">
        <v>33</v>
      </c>
      <c r="M131" s="9" t="s">
        <v>33</v>
      </c>
      <c r="O131" s="9" t="s">
        <v>33</v>
      </c>
      <c r="S131" s="9" t="s">
        <v>33</v>
      </c>
      <c r="U131" s="9" t="s">
        <v>33</v>
      </c>
      <c r="X131" s="10">
        <v>184241.5</v>
      </c>
      <c r="Y131" s="10">
        <v>212797.3</v>
      </c>
      <c r="Z131" s="11">
        <v>12.5</v>
      </c>
      <c r="AA131" s="12" t="str">
        <f t="shared" si="12"/>
        <v>1974-085996</v>
      </c>
      <c r="AB131" s="9" t="str">
        <f>RIGHT(AD131,17)</f>
        <v>030w/030w0300.txt</v>
      </c>
      <c r="AC131" s="12" t="s">
        <v>632</v>
      </c>
      <c r="AD131" s="12" t="s">
        <v>633</v>
      </c>
    </row>
    <row r="132" spans="1:30" x14ac:dyDescent="0.25">
      <c r="A132" s="17" t="s">
        <v>634</v>
      </c>
      <c r="B132" s="6" t="s">
        <v>472</v>
      </c>
      <c r="C132" s="13" t="s">
        <v>635</v>
      </c>
      <c r="D132" s="21" t="s">
        <v>636</v>
      </c>
      <c r="T132" s="9" t="s">
        <v>33</v>
      </c>
      <c r="X132" s="10">
        <v>207212</v>
      </c>
      <c r="Y132" s="10">
        <v>220114</v>
      </c>
      <c r="Z132" s="11">
        <v>38</v>
      </c>
      <c r="AA132" s="12" t="str">
        <f t="shared" si="12"/>
        <v>1962-024462</v>
      </c>
      <c r="AB132" s="9" t="str">
        <f>RIGHT(AD132,17)</f>
        <v>018e/018e0097.txt</v>
      </c>
      <c r="AC132" s="12" t="s">
        <v>637</v>
      </c>
      <c r="AD132" s="12" t="s">
        <v>638</v>
      </c>
    </row>
    <row r="133" spans="1:30" x14ac:dyDescent="0.25">
      <c r="A133" s="9" t="s">
        <v>639</v>
      </c>
      <c r="B133" s="6" t="s">
        <v>472</v>
      </c>
      <c r="C133" s="6" t="s">
        <v>640</v>
      </c>
      <c r="D133" s="8" t="s">
        <v>641</v>
      </c>
      <c r="T133" s="9" t="s">
        <v>33</v>
      </c>
      <c r="X133" s="10">
        <v>210465.1</v>
      </c>
      <c r="Y133" s="10">
        <v>217318.6</v>
      </c>
      <c r="Z133" s="11">
        <v>44</v>
      </c>
      <c r="AA133" s="12" t="str">
        <f t="shared" si="12"/>
        <v>1982-022507</v>
      </c>
      <c r="AB133" s="9" t="str">
        <f>RIGHT(AD133,17)</f>
        <v>032w/032w0415.txt</v>
      </c>
      <c r="AC133" s="12" t="s">
        <v>642</v>
      </c>
      <c r="AD133" s="12" t="s">
        <v>643</v>
      </c>
    </row>
    <row r="134" spans="1:30" s="14" customFormat="1" x14ac:dyDescent="0.25">
      <c r="A134" s="18" t="s">
        <v>644</v>
      </c>
      <c r="B134" s="6" t="s">
        <v>30</v>
      </c>
      <c r="C134" s="6" t="s">
        <v>645</v>
      </c>
      <c r="D134" s="9" t="s">
        <v>32</v>
      </c>
      <c r="E134" s="9"/>
      <c r="F134" s="9"/>
      <c r="G134" s="9"/>
      <c r="H134" s="9"/>
      <c r="I134" s="9"/>
      <c r="J134" s="9" t="s">
        <v>33</v>
      </c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10">
        <v>154591</v>
      </c>
      <c r="Y134" s="10">
        <v>209325</v>
      </c>
      <c r="Z134" s="11">
        <v>9.8000000000000007</v>
      </c>
      <c r="AA134" s="12" t="str">
        <f t="shared" si="12"/>
        <v>2010-162793</v>
      </c>
      <c r="AB134" s="8" t="s">
        <v>32</v>
      </c>
      <c r="AC134" s="12" t="s">
        <v>646</v>
      </c>
      <c r="AD134" s="8" t="s">
        <v>32</v>
      </c>
    </row>
    <row r="135" spans="1:30" x14ac:dyDescent="0.25">
      <c r="A135" s="9" t="s">
        <v>647</v>
      </c>
      <c r="B135" s="6" t="s">
        <v>30</v>
      </c>
      <c r="C135" s="6" t="s">
        <v>648</v>
      </c>
      <c r="D135" s="9" t="s">
        <v>32</v>
      </c>
      <c r="J135" s="9" t="s">
        <v>33</v>
      </c>
      <c r="X135" s="10">
        <v>154631.48000000001</v>
      </c>
      <c r="Y135" s="10">
        <v>209281.87</v>
      </c>
      <c r="Z135" s="11">
        <v>10.71</v>
      </c>
      <c r="AA135" s="12" t="str">
        <f t="shared" si="12"/>
        <v>2015-175060</v>
      </c>
      <c r="AB135" s="8" t="s">
        <v>32</v>
      </c>
      <c r="AC135" s="12" t="s">
        <v>649</v>
      </c>
      <c r="AD135" s="8" t="s">
        <v>32</v>
      </c>
    </row>
    <row r="136" spans="1:30" x14ac:dyDescent="0.25">
      <c r="A136" s="9" t="s">
        <v>650</v>
      </c>
      <c r="B136" s="6" t="s">
        <v>30</v>
      </c>
      <c r="C136" s="31" t="s">
        <v>651</v>
      </c>
      <c r="D136" s="9" t="s">
        <v>32</v>
      </c>
      <c r="J136" s="9" t="s">
        <v>33</v>
      </c>
      <c r="X136" s="10">
        <v>154748.5</v>
      </c>
      <c r="Y136" s="10">
        <v>209192.3</v>
      </c>
      <c r="Z136" s="11">
        <v>10.39</v>
      </c>
      <c r="AA136" s="12" t="str">
        <f t="shared" si="12"/>
        <v>2015-175061</v>
      </c>
      <c r="AB136" s="8" t="s">
        <v>32</v>
      </c>
      <c r="AC136" s="42" t="s">
        <v>652</v>
      </c>
      <c r="AD136" s="8" t="s">
        <v>32</v>
      </c>
    </row>
    <row r="137" spans="1:30" x14ac:dyDescent="0.25">
      <c r="A137" s="9" t="s">
        <v>653</v>
      </c>
      <c r="B137" s="6" t="s">
        <v>654</v>
      </c>
      <c r="C137" s="13" t="s">
        <v>655</v>
      </c>
      <c r="D137" s="9" t="s">
        <v>32</v>
      </c>
      <c r="U137" s="9" t="s">
        <v>33</v>
      </c>
      <c r="X137" s="10">
        <v>102685</v>
      </c>
      <c r="Y137" s="10">
        <v>161500</v>
      </c>
      <c r="Z137" s="11">
        <v>154</v>
      </c>
      <c r="AA137" s="12" t="str">
        <f t="shared" si="12"/>
        <v>2019-164501</v>
      </c>
      <c r="AB137" s="8" t="s">
        <v>32</v>
      </c>
      <c r="AC137" s="12" t="s">
        <v>656</v>
      </c>
      <c r="AD137" s="8" t="s">
        <v>32</v>
      </c>
    </row>
    <row r="138" spans="1:30" x14ac:dyDescent="0.25">
      <c r="A138" s="17" t="s">
        <v>657</v>
      </c>
      <c r="B138" s="13" t="s">
        <v>391</v>
      </c>
      <c r="C138" s="13" t="s">
        <v>658</v>
      </c>
      <c r="D138" s="8" t="s">
        <v>659</v>
      </c>
      <c r="E138" s="32"/>
      <c r="M138" s="9" t="s">
        <v>33</v>
      </c>
      <c r="P138" s="9" t="s">
        <v>33</v>
      </c>
      <c r="S138" s="9" t="s">
        <v>33</v>
      </c>
      <c r="T138" s="9" t="s">
        <v>33</v>
      </c>
      <c r="X138" s="10">
        <v>192209.8</v>
      </c>
      <c r="Y138" s="10">
        <v>218430.8</v>
      </c>
      <c r="Z138" s="11">
        <v>20.11</v>
      </c>
      <c r="AA138" s="12" t="str">
        <f t="shared" si="12"/>
        <v>1998-083222</v>
      </c>
      <c r="AB138" s="9" t="str">
        <f>RIGHT(AD138,17)</f>
        <v>017e/017e0399.txt</v>
      </c>
      <c r="AC138" s="12" t="s">
        <v>660</v>
      </c>
      <c r="AD138" s="12" t="s">
        <v>661</v>
      </c>
    </row>
    <row r="139" spans="1:30" x14ac:dyDescent="0.25">
      <c r="A139" s="9" t="s">
        <v>662</v>
      </c>
      <c r="B139" s="13" t="s">
        <v>663</v>
      </c>
      <c r="C139" s="13" t="s">
        <v>664</v>
      </c>
      <c r="D139" s="21" t="s">
        <v>665</v>
      </c>
      <c r="R139" s="9" t="s">
        <v>33</v>
      </c>
      <c r="T139" s="9" t="s">
        <v>33</v>
      </c>
      <c r="X139" s="10">
        <v>197761.01</v>
      </c>
      <c r="Y139" s="10">
        <v>214872.67</v>
      </c>
      <c r="Z139" s="11">
        <v>19.82</v>
      </c>
      <c r="AA139" s="12" t="str">
        <f t="shared" si="12"/>
        <v>2008-157939</v>
      </c>
      <c r="AB139" s="9" t="str">
        <f>RIGHT(AD139,17)</f>
        <v>031w/031w0362.txt</v>
      </c>
      <c r="AC139" s="12" t="s">
        <v>666</v>
      </c>
      <c r="AD139" s="12" t="s">
        <v>667</v>
      </c>
    </row>
    <row r="140" spans="1:30" ht="12" customHeight="1" x14ac:dyDescent="0.25">
      <c r="A140" s="9" t="s">
        <v>668</v>
      </c>
      <c r="B140" s="6" t="s">
        <v>663</v>
      </c>
      <c r="C140" s="13" t="s">
        <v>669</v>
      </c>
      <c r="D140" s="21" t="s">
        <v>670</v>
      </c>
      <c r="R140" s="9" t="s">
        <v>33</v>
      </c>
      <c r="T140" s="9" t="s">
        <v>33</v>
      </c>
      <c r="X140" s="10">
        <v>196986.63</v>
      </c>
      <c r="Y140" s="10">
        <v>212852</v>
      </c>
      <c r="Z140" s="11">
        <v>23.39</v>
      </c>
      <c r="AA140" s="12" t="str">
        <f t="shared" si="12"/>
        <v>2008-160132</v>
      </c>
      <c r="AB140" s="9" t="str">
        <f>RIGHT(AD140,17)</f>
        <v>031w/031w0375.txt</v>
      </c>
      <c r="AC140" s="12" t="s">
        <v>671</v>
      </c>
      <c r="AD140" s="12" t="s">
        <v>672</v>
      </c>
    </row>
    <row r="141" spans="1:30" ht="12" customHeight="1" x14ac:dyDescent="0.25">
      <c r="A141" s="9" t="s">
        <v>673</v>
      </c>
      <c r="B141" s="13" t="s">
        <v>663</v>
      </c>
      <c r="C141" s="13" t="s">
        <v>674</v>
      </c>
      <c r="D141" s="8" t="s">
        <v>675</v>
      </c>
      <c r="K141" s="9" t="s">
        <v>33</v>
      </c>
      <c r="M141" s="9" t="s">
        <v>33</v>
      </c>
      <c r="N141" s="9" t="s">
        <v>33</v>
      </c>
      <c r="O141" s="9" t="s">
        <v>33</v>
      </c>
      <c r="S141" s="9" t="s">
        <v>33</v>
      </c>
      <c r="U141" s="9" t="s">
        <v>33</v>
      </c>
      <c r="X141" s="10">
        <v>196802.1</v>
      </c>
      <c r="Y141" s="10">
        <v>215558.1</v>
      </c>
      <c r="Z141" s="11">
        <v>19.97</v>
      </c>
      <c r="AA141" s="12" t="str">
        <f t="shared" si="12"/>
        <v>1976-085188</v>
      </c>
      <c r="AB141" s="9" t="str">
        <f>RIGHT(AD141,17)</f>
        <v>031w/031w0243.txt</v>
      </c>
      <c r="AC141" s="12" t="s">
        <v>676</v>
      </c>
      <c r="AD141" s="12" t="s">
        <v>677</v>
      </c>
    </row>
    <row r="142" spans="1:30" x14ac:dyDescent="0.25">
      <c r="A142" s="9" t="s">
        <v>678</v>
      </c>
      <c r="B142" s="13" t="s">
        <v>678</v>
      </c>
      <c r="C142" s="6" t="s">
        <v>679</v>
      </c>
      <c r="D142" s="8" t="s">
        <v>680</v>
      </c>
      <c r="E142" s="9" t="s">
        <v>33</v>
      </c>
      <c r="K142" s="9" t="s">
        <v>33</v>
      </c>
      <c r="M142" s="9" t="s">
        <v>33</v>
      </c>
      <c r="O142" s="9" t="s">
        <v>33</v>
      </c>
      <c r="U142" s="9" t="s">
        <v>33</v>
      </c>
      <c r="X142" s="10">
        <v>177608</v>
      </c>
      <c r="Y142" s="10">
        <v>227967</v>
      </c>
      <c r="Z142" s="11">
        <v>24.6</v>
      </c>
      <c r="AA142" s="12" t="str">
        <f t="shared" si="12"/>
        <v>1975-083085</v>
      </c>
      <c r="AB142" s="9" t="str">
        <f>RIGHT(AD142,17)</f>
        <v>016e/016e0153.txt</v>
      </c>
      <c r="AC142" s="12" t="s">
        <v>681</v>
      </c>
      <c r="AD142" s="12" t="s">
        <v>682</v>
      </c>
    </row>
    <row r="143" spans="1:30" x14ac:dyDescent="0.25">
      <c r="A143" s="9" t="s">
        <v>683</v>
      </c>
      <c r="B143" s="6" t="s">
        <v>683</v>
      </c>
      <c r="C143" s="13" t="s">
        <v>684</v>
      </c>
      <c r="D143" s="8" t="s">
        <v>685</v>
      </c>
      <c r="T143" s="9" t="s">
        <v>33</v>
      </c>
      <c r="U143" s="9" t="s">
        <v>101</v>
      </c>
      <c r="X143" s="10">
        <v>250839</v>
      </c>
      <c r="Y143" s="10">
        <v>197113</v>
      </c>
      <c r="Z143" s="11">
        <v>36.4</v>
      </c>
      <c r="AA143" s="12" t="str">
        <f t="shared" si="12"/>
        <v>1977-165105</v>
      </c>
      <c r="AB143" s="8" t="s">
        <v>32</v>
      </c>
      <c r="AC143" s="12" t="s">
        <v>686</v>
      </c>
      <c r="AD143" s="8" t="s">
        <v>32</v>
      </c>
    </row>
    <row r="144" spans="1:30" x14ac:dyDescent="0.25">
      <c r="A144" s="9" t="s">
        <v>687</v>
      </c>
      <c r="B144" s="6" t="s">
        <v>688</v>
      </c>
      <c r="C144" s="13" t="s">
        <v>689</v>
      </c>
      <c r="D144" s="8" t="s">
        <v>685</v>
      </c>
      <c r="U144" s="9" t="s">
        <v>33</v>
      </c>
      <c r="X144" s="10">
        <v>152806</v>
      </c>
      <c r="Y144" s="10">
        <v>198057</v>
      </c>
      <c r="Z144" s="11">
        <v>21</v>
      </c>
      <c r="AA144" s="12" t="str">
        <f t="shared" si="12"/>
        <v>2016-164487</v>
      </c>
      <c r="AB144" s="8" t="s">
        <v>32</v>
      </c>
      <c r="AC144" s="12" t="s">
        <v>690</v>
      </c>
      <c r="AD144" s="8" t="s">
        <v>32</v>
      </c>
    </row>
    <row r="145" spans="1:30" x14ac:dyDescent="0.25">
      <c r="A145" s="9" t="s">
        <v>691</v>
      </c>
      <c r="B145" s="6" t="s">
        <v>424</v>
      </c>
      <c r="C145" s="6" t="s">
        <v>692</v>
      </c>
      <c r="D145" s="8" t="s">
        <v>685</v>
      </c>
      <c r="T145" s="9" t="s">
        <v>33</v>
      </c>
      <c r="X145" s="10">
        <v>210683.29</v>
      </c>
      <c r="Y145" s="10">
        <v>216966.59</v>
      </c>
      <c r="Z145" s="11">
        <v>44.61</v>
      </c>
      <c r="AA145" s="12" t="str">
        <f t="shared" si="12"/>
        <v>2018-158885</v>
      </c>
      <c r="AB145" s="8" t="s">
        <v>32</v>
      </c>
      <c r="AC145" s="12" t="s">
        <v>693</v>
      </c>
      <c r="AD145" s="8" t="s">
        <v>32</v>
      </c>
    </row>
    <row r="146" spans="1:30" x14ac:dyDescent="0.25">
      <c r="A146" s="9" t="s">
        <v>694</v>
      </c>
      <c r="B146" s="13" t="s">
        <v>695</v>
      </c>
      <c r="C146" s="13" t="s">
        <v>696</v>
      </c>
      <c r="D146" s="8" t="s">
        <v>697</v>
      </c>
      <c r="M146" s="9" t="s">
        <v>33</v>
      </c>
      <c r="U146" s="9" t="s">
        <v>101</v>
      </c>
      <c r="X146" s="10">
        <v>192295</v>
      </c>
      <c r="Y146" s="10">
        <v>184705</v>
      </c>
      <c r="Z146" s="11">
        <v>74.989999999999995</v>
      </c>
      <c r="AA146" s="12" t="str">
        <f t="shared" si="12"/>
        <v>1991-099007</v>
      </c>
      <c r="AB146" s="9" t="str">
        <f>RIGHT(AD146,17)</f>
        <v>075e/075e0340.txt</v>
      </c>
      <c r="AC146" s="12" t="s">
        <v>698</v>
      </c>
      <c r="AD146" s="12" t="s">
        <v>699</v>
      </c>
    </row>
    <row r="147" spans="1:30" ht="12" customHeight="1" x14ac:dyDescent="0.25">
      <c r="A147" s="9" t="s">
        <v>700</v>
      </c>
      <c r="B147" s="6" t="s">
        <v>700</v>
      </c>
      <c r="C147" s="6" t="s">
        <v>701</v>
      </c>
      <c r="D147" s="8" t="s">
        <v>702</v>
      </c>
      <c r="U147" s="9" t="s">
        <v>33</v>
      </c>
      <c r="X147" s="10">
        <v>165720</v>
      </c>
      <c r="Y147" s="10">
        <v>215190</v>
      </c>
      <c r="Z147" s="11">
        <v>10.9</v>
      </c>
      <c r="AA147" s="12" t="str">
        <f t="shared" si="12"/>
        <v>1977-085911</v>
      </c>
      <c r="AB147" s="9" t="str">
        <f>RIGHT(AD147,17)</f>
        <v>029w/029w0283.txt</v>
      </c>
      <c r="AC147" s="12" t="s">
        <v>703</v>
      </c>
      <c r="AD147" s="12" t="s">
        <v>704</v>
      </c>
    </row>
    <row r="148" spans="1:30" ht="12" customHeight="1" x14ac:dyDescent="0.25">
      <c r="A148" s="6" t="s">
        <v>700</v>
      </c>
      <c r="B148" s="6" t="s">
        <v>700</v>
      </c>
      <c r="C148" s="19" t="s">
        <v>705</v>
      </c>
      <c r="D148" s="8" t="s">
        <v>706</v>
      </c>
      <c r="P148" s="9" t="s">
        <v>33</v>
      </c>
      <c r="X148" s="10">
        <v>164498.29999999999</v>
      </c>
      <c r="Y148" s="10">
        <v>216019.4</v>
      </c>
      <c r="Z148" s="11">
        <v>10.17</v>
      </c>
      <c r="AA148" s="12" t="str">
        <f t="shared" si="12"/>
        <v>1982-085939</v>
      </c>
      <c r="AB148" s="9" t="str">
        <f>RIGHT(AD148,17)</f>
        <v>029w/029w0372.txt</v>
      </c>
      <c r="AC148" s="12" t="s">
        <v>707</v>
      </c>
      <c r="AD148" s="12" t="s">
        <v>708</v>
      </c>
    </row>
    <row r="149" spans="1:30" ht="12" customHeight="1" x14ac:dyDescent="0.25">
      <c r="A149" s="9" t="s">
        <v>709</v>
      </c>
      <c r="B149" s="6" t="s">
        <v>710</v>
      </c>
      <c r="C149" s="6" t="s">
        <v>711</v>
      </c>
      <c r="D149" s="8" t="s">
        <v>712</v>
      </c>
      <c r="T149" s="9" t="s">
        <v>33</v>
      </c>
      <c r="X149" s="10">
        <v>227749.2</v>
      </c>
      <c r="Y149" s="10">
        <v>213870.7</v>
      </c>
      <c r="Z149" s="11">
        <v>42.75</v>
      </c>
      <c r="AA149" s="12" t="str">
        <f t="shared" si="12"/>
        <v>1984-082391</v>
      </c>
      <c r="AB149" s="9" t="str">
        <f>RIGHT(AD149,17)</f>
        <v>033w/033w0139.txt</v>
      </c>
      <c r="AC149" s="12" t="s">
        <v>713</v>
      </c>
      <c r="AD149" s="12" t="s">
        <v>714</v>
      </c>
    </row>
    <row r="150" spans="1:30" ht="12" customHeight="1" x14ac:dyDescent="0.25">
      <c r="A150" s="17" t="s">
        <v>715</v>
      </c>
      <c r="B150" s="6" t="s">
        <v>715</v>
      </c>
      <c r="C150" s="13" t="s">
        <v>716</v>
      </c>
      <c r="D150" s="8" t="s">
        <v>685</v>
      </c>
      <c r="T150" s="9" t="s">
        <v>33</v>
      </c>
      <c r="U150" s="9" t="s">
        <v>101</v>
      </c>
      <c r="X150" s="10">
        <v>241100</v>
      </c>
      <c r="Y150" s="10">
        <v>210108</v>
      </c>
      <c r="Z150" s="11">
        <v>36.4</v>
      </c>
      <c r="AA150" s="12" t="str">
        <f t="shared" si="12"/>
        <v>1976-165104</v>
      </c>
      <c r="AB150" s="8" t="s">
        <v>32</v>
      </c>
      <c r="AC150" s="12" t="s">
        <v>717</v>
      </c>
      <c r="AD150" s="8" t="s">
        <v>32</v>
      </c>
    </row>
    <row r="151" spans="1:30" ht="12" customHeight="1" x14ac:dyDescent="0.25">
      <c r="A151" s="9" t="s">
        <v>718</v>
      </c>
      <c r="B151" s="6" t="s">
        <v>688</v>
      </c>
      <c r="C151" s="13" t="s">
        <v>719</v>
      </c>
      <c r="D151" s="8" t="s">
        <v>32</v>
      </c>
      <c r="O151" s="9" t="s">
        <v>33</v>
      </c>
      <c r="X151" s="10">
        <v>152501</v>
      </c>
      <c r="Y151" s="10">
        <v>197778</v>
      </c>
      <c r="Z151" s="11">
        <v>20.3</v>
      </c>
      <c r="AA151" s="12" t="str">
        <f t="shared" si="12"/>
        <v>2005-163442</v>
      </c>
      <c r="AB151" s="8" t="s">
        <v>32</v>
      </c>
      <c r="AC151" s="12" t="s">
        <v>720</v>
      </c>
      <c r="AD151" s="8" t="s">
        <v>32</v>
      </c>
    </row>
    <row r="152" spans="1:30" x14ac:dyDescent="0.25">
      <c r="A152" s="6" t="s">
        <v>721</v>
      </c>
      <c r="B152" s="13" t="s">
        <v>30</v>
      </c>
      <c r="C152" s="6" t="s">
        <v>722</v>
      </c>
      <c r="D152" s="8" t="s">
        <v>723</v>
      </c>
      <c r="O152" s="9" t="s">
        <v>33</v>
      </c>
      <c r="X152" s="10">
        <v>146667</v>
      </c>
      <c r="Y152" s="10">
        <v>222085</v>
      </c>
      <c r="Z152" s="11">
        <v>1.6</v>
      </c>
      <c r="AA152" s="12" t="str">
        <f t="shared" si="12"/>
        <v>1961-080825</v>
      </c>
      <c r="AB152" s="9" t="str">
        <f>RIGHT(AD152,17)</f>
        <v>015w/015w0144.txt</v>
      </c>
      <c r="AC152" s="12" t="s">
        <v>724</v>
      </c>
      <c r="AD152" s="12" t="s">
        <v>725</v>
      </c>
    </row>
    <row r="153" spans="1:30" x14ac:dyDescent="0.25">
      <c r="A153" s="6" t="s">
        <v>721</v>
      </c>
      <c r="B153" s="6" t="s">
        <v>30</v>
      </c>
      <c r="C153" s="25" t="s">
        <v>726</v>
      </c>
      <c r="D153" s="33" t="s">
        <v>727</v>
      </c>
      <c r="G153" s="9" t="s">
        <v>33</v>
      </c>
      <c r="P153" s="9" t="s">
        <v>33</v>
      </c>
      <c r="X153" s="10">
        <v>146610</v>
      </c>
      <c r="Y153" s="10">
        <v>222080</v>
      </c>
      <c r="Z153" s="11">
        <v>1.5</v>
      </c>
      <c r="AA153" s="12" t="str">
        <f t="shared" si="12"/>
        <v>1965-175738</v>
      </c>
      <c r="AB153" s="9" t="str">
        <f>RIGHT(AD153,17)</f>
        <v>015w/015w0304.txt</v>
      </c>
      <c r="AC153" s="12" t="s">
        <v>728</v>
      </c>
      <c r="AD153" s="12" t="s">
        <v>729</v>
      </c>
    </row>
    <row r="154" spans="1:30" x14ac:dyDescent="0.25">
      <c r="A154" s="9" t="s">
        <v>607</v>
      </c>
      <c r="B154" s="6" t="s">
        <v>607</v>
      </c>
      <c r="C154" s="19" t="s">
        <v>730</v>
      </c>
      <c r="D154" s="8" t="s">
        <v>731</v>
      </c>
      <c r="P154" s="9" t="s">
        <v>33</v>
      </c>
      <c r="X154" s="10">
        <v>190600</v>
      </c>
      <c r="Y154" s="10">
        <v>221400</v>
      </c>
      <c r="Z154" s="11">
        <v>21</v>
      </c>
      <c r="AA154" s="12" t="str">
        <f t="shared" si="12"/>
        <v>1996-083221</v>
      </c>
      <c r="AB154" s="9" t="str">
        <f>RIGHT(AD154,17)</f>
        <v>017e/017e0398.txt</v>
      </c>
      <c r="AC154" s="12" t="s">
        <v>732</v>
      </c>
      <c r="AD154" s="12" t="s">
        <v>733</v>
      </c>
    </row>
    <row r="155" spans="1:30" x14ac:dyDescent="0.25">
      <c r="A155" s="9" t="s">
        <v>734</v>
      </c>
      <c r="B155" s="13" t="s">
        <v>735</v>
      </c>
      <c r="C155" s="13" t="s">
        <v>736</v>
      </c>
      <c r="D155" s="8" t="s">
        <v>737</v>
      </c>
      <c r="I155" s="9" t="s">
        <v>33</v>
      </c>
      <c r="K155" s="9" t="s">
        <v>33</v>
      </c>
      <c r="M155" s="9" t="s">
        <v>33</v>
      </c>
      <c r="S155" s="9" t="s">
        <v>33</v>
      </c>
      <c r="U155" s="9" t="s">
        <v>33</v>
      </c>
      <c r="X155" s="10">
        <v>192905</v>
      </c>
      <c r="Y155" s="10">
        <v>195618</v>
      </c>
      <c r="Z155" s="11">
        <v>20</v>
      </c>
      <c r="AA155" s="12" t="str">
        <f t="shared" si="12"/>
        <v>1963-084825</v>
      </c>
      <c r="AB155" s="9" t="str">
        <f>RIGHT(AD155,17)</f>
        <v>060e/060e0215.txt</v>
      </c>
      <c r="AC155" s="12" t="s">
        <v>738</v>
      </c>
      <c r="AD155" s="12" t="s">
        <v>739</v>
      </c>
    </row>
    <row r="156" spans="1:30" x14ac:dyDescent="0.25">
      <c r="A156" s="9" t="s">
        <v>740</v>
      </c>
      <c r="B156" s="6" t="s">
        <v>255</v>
      </c>
      <c r="C156" s="13" t="s">
        <v>741</v>
      </c>
      <c r="D156" s="9" t="s">
        <v>32</v>
      </c>
      <c r="G156" s="9" t="s">
        <v>33</v>
      </c>
      <c r="O156" s="9" t="s">
        <v>33</v>
      </c>
      <c r="P156" s="9" t="s">
        <v>33</v>
      </c>
      <c r="X156" s="10">
        <v>139209</v>
      </c>
      <c r="Y156" s="10">
        <v>217815</v>
      </c>
      <c r="Z156" s="11">
        <v>2.2000000000000002</v>
      </c>
      <c r="AA156" s="12" t="str">
        <f t="shared" si="12"/>
        <v>1999-161693</v>
      </c>
      <c r="AB156" s="8" t="s">
        <v>32</v>
      </c>
      <c r="AC156" s="12" t="s">
        <v>742</v>
      </c>
      <c r="AD156" s="8" t="s">
        <v>32</v>
      </c>
    </row>
    <row r="157" spans="1:30" x14ac:dyDescent="0.25">
      <c r="A157" s="9" t="s">
        <v>743</v>
      </c>
      <c r="B157" s="13" t="s">
        <v>160</v>
      </c>
      <c r="C157" s="13" t="s">
        <v>744</v>
      </c>
      <c r="D157" s="8" t="s">
        <v>745</v>
      </c>
      <c r="I157" s="9" t="s">
        <v>33</v>
      </c>
      <c r="X157" s="10">
        <v>217306.9</v>
      </c>
      <c r="Y157" s="10">
        <v>192675.20000000001</v>
      </c>
      <c r="Z157" s="11">
        <v>49</v>
      </c>
      <c r="AA157" s="12" t="str">
        <f t="shared" si="12"/>
        <v>2016-124351</v>
      </c>
      <c r="AB157" s="9" t="str">
        <f>RIGHT(AD157,17)</f>
        <v>062w/062w0226.txt</v>
      </c>
      <c r="AC157" s="12" t="s">
        <v>746</v>
      </c>
      <c r="AD157" s="12" t="s">
        <v>747</v>
      </c>
    </row>
    <row r="158" spans="1:30" x14ac:dyDescent="0.25">
      <c r="A158" s="9" t="s">
        <v>748</v>
      </c>
      <c r="B158" s="6" t="s">
        <v>160</v>
      </c>
      <c r="C158" s="7" t="s">
        <v>749</v>
      </c>
      <c r="D158" s="23" t="s">
        <v>750</v>
      </c>
      <c r="I158" s="9" t="s">
        <v>33</v>
      </c>
      <c r="U158" s="9" t="s">
        <v>101</v>
      </c>
      <c r="X158" s="10">
        <v>217403</v>
      </c>
      <c r="Y158" s="10">
        <v>192704</v>
      </c>
      <c r="Z158" s="11">
        <v>52.5</v>
      </c>
      <c r="AA158" s="12" t="str">
        <f t="shared" si="12"/>
        <v>1909-084391</v>
      </c>
      <c r="AB158" s="9" t="str">
        <f>RIGHT(AD158,17)</f>
        <v>062w/062w0205.txt</v>
      </c>
      <c r="AC158" s="43" t="s">
        <v>751</v>
      </c>
      <c r="AD158" s="12" t="s">
        <v>752</v>
      </c>
    </row>
    <row r="159" spans="1:30" x14ac:dyDescent="0.25">
      <c r="A159" s="9" t="s">
        <v>753</v>
      </c>
      <c r="B159" s="6" t="s">
        <v>754</v>
      </c>
      <c r="C159" s="7" t="s">
        <v>755</v>
      </c>
      <c r="D159" s="23" t="s">
        <v>756</v>
      </c>
      <c r="I159" s="9" t="s">
        <v>33</v>
      </c>
      <c r="U159" s="9" t="s">
        <v>101</v>
      </c>
      <c r="X159" s="10">
        <v>232224.7</v>
      </c>
      <c r="Y159" s="10">
        <v>187857</v>
      </c>
      <c r="Z159" s="11">
        <v>81</v>
      </c>
      <c r="AA159" s="12" t="str">
        <f t="shared" si="12"/>
        <v>2016-124609</v>
      </c>
      <c r="AB159" s="9" t="str">
        <f>RIGHT(AD159,17)</f>
        <v>078w/078w0204.txt</v>
      </c>
      <c r="AC159" s="12" t="s">
        <v>757</v>
      </c>
      <c r="AD159" s="12" t="s">
        <v>758</v>
      </c>
    </row>
    <row r="160" spans="1:30" x14ac:dyDescent="0.25">
      <c r="A160" s="17" t="s">
        <v>759</v>
      </c>
      <c r="B160" s="6" t="s">
        <v>760</v>
      </c>
      <c r="C160" s="13" t="s">
        <v>761</v>
      </c>
      <c r="D160" s="8" t="s">
        <v>762</v>
      </c>
      <c r="M160" s="9" t="s">
        <v>33</v>
      </c>
      <c r="S160" s="9" t="s">
        <v>33</v>
      </c>
      <c r="T160" s="9" t="s">
        <v>33</v>
      </c>
      <c r="X160" s="10">
        <v>193848</v>
      </c>
      <c r="Y160" s="10">
        <v>237063</v>
      </c>
      <c r="Z160" s="11">
        <v>28.29</v>
      </c>
      <c r="AA160" s="12" t="str">
        <f t="shared" si="12"/>
        <v>1981-117197</v>
      </c>
      <c r="AB160" s="9" t="str">
        <f>RIGHT(AD160,17)</f>
        <v>008e/008e0133.txt</v>
      </c>
      <c r="AC160" s="12" t="s">
        <v>763</v>
      </c>
      <c r="AD160" s="12" t="s">
        <v>764</v>
      </c>
    </row>
    <row r="161" spans="1:30" x14ac:dyDescent="0.25">
      <c r="A161" s="9" t="s">
        <v>765</v>
      </c>
      <c r="B161" s="13" t="s">
        <v>435</v>
      </c>
      <c r="C161" s="13" t="s">
        <v>766</v>
      </c>
      <c r="D161" s="8" t="s">
        <v>767</v>
      </c>
      <c r="I161" s="9" t="s">
        <v>33</v>
      </c>
      <c r="O161" s="9" t="s">
        <v>33</v>
      </c>
      <c r="Q161" s="9" t="s">
        <v>33</v>
      </c>
      <c r="T161" s="9" t="s">
        <v>33</v>
      </c>
      <c r="X161" s="10">
        <v>190649.38</v>
      </c>
      <c r="Y161" s="10">
        <v>231963.48</v>
      </c>
      <c r="Z161" s="11">
        <v>30.9</v>
      </c>
      <c r="AA161" s="12" t="str">
        <f t="shared" si="12"/>
        <v>1996-098751</v>
      </c>
      <c r="AB161" s="9" t="str">
        <f>RIGHT(AD161,17)</f>
        <v>008e/008e0159.txt</v>
      </c>
      <c r="AC161" s="12" t="s">
        <v>768</v>
      </c>
      <c r="AD161" s="12" t="s">
        <v>769</v>
      </c>
    </row>
    <row r="162" spans="1:30" x14ac:dyDescent="0.25">
      <c r="A162" s="9" t="s">
        <v>770</v>
      </c>
      <c r="B162" s="13" t="s">
        <v>771</v>
      </c>
      <c r="C162" s="13" t="s">
        <v>772</v>
      </c>
      <c r="D162" s="8" t="s">
        <v>32</v>
      </c>
      <c r="E162" s="9" t="s">
        <v>33</v>
      </c>
      <c r="X162" s="10">
        <v>178047</v>
      </c>
      <c r="Y162" s="10">
        <v>182215</v>
      </c>
      <c r="Z162" s="11">
        <v>70</v>
      </c>
      <c r="AA162" s="12" t="str">
        <f t="shared" ref="AA162:AA176" si="13">RIGHT(AC162,11)</f>
        <v>2015-163425</v>
      </c>
      <c r="AB162" s="8" t="s">
        <v>32</v>
      </c>
      <c r="AC162" s="12" t="s">
        <v>773</v>
      </c>
      <c r="AD162" s="8" t="s">
        <v>32</v>
      </c>
    </row>
    <row r="163" spans="1:30" x14ac:dyDescent="0.25">
      <c r="A163" s="9" t="s">
        <v>770</v>
      </c>
      <c r="B163" s="6" t="s">
        <v>771</v>
      </c>
      <c r="C163" s="13" t="s">
        <v>774</v>
      </c>
      <c r="D163" s="8" t="s">
        <v>32</v>
      </c>
      <c r="U163" s="9" t="s">
        <v>33</v>
      </c>
      <c r="X163" s="10">
        <v>177448</v>
      </c>
      <c r="Y163" s="10">
        <v>182542</v>
      </c>
      <c r="Z163" s="11">
        <v>63</v>
      </c>
      <c r="AA163" s="12" t="str">
        <f t="shared" si="13"/>
        <v>2016-164492</v>
      </c>
      <c r="AB163" s="8" t="s">
        <v>32</v>
      </c>
      <c r="AC163" s="12" t="s">
        <v>775</v>
      </c>
      <c r="AD163" s="8" t="s">
        <v>32</v>
      </c>
    </row>
    <row r="164" spans="1:30" x14ac:dyDescent="0.25">
      <c r="A164" s="17" t="s">
        <v>776</v>
      </c>
      <c r="B164" s="6" t="s">
        <v>777</v>
      </c>
      <c r="C164" s="6" t="s">
        <v>778</v>
      </c>
      <c r="D164" s="8" t="s">
        <v>779</v>
      </c>
      <c r="K164" s="9" t="s">
        <v>33</v>
      </c>
      <c r="L164" s="9" t="s">
        <v>33</v>
      </c>
      <c r="M164" s="9" t="s">
        <v>33</v>
      </c>
      <c r="O164" s="9" t="s">
        <v>33</v>
      </c>
      <c r="S164" s="9" t="s">
        <v>33</v>
      </c>
      <c r="T164" s="9" t="s">
        <v>33</v>
      </c>
      <c r="X164" s="10">
        <v>233778.1</v>
      </c>
      <c r="Y164" s="10">
        <v>199995.7</v>
      </c>
      <c r="Z164" s="11">
        <v>64.599999999999994</v>
      </c>
      <c r="AA164" s="12" t="str">
        <f t="shared" si="13"/>
        <v>1964-098726</v>
      </c>
      <c r="AB164" s="9" t="str">
        <f t="shared" ref="AB164:AB170" si="14">RIGHT(AD164,17)</f>
        <v>048w/048w0180.txt</v>
      </c>
      <c r="AC164" s="12" t="s">
        <v>780</v>
      </c>
      <c r="AD164" s="12" t="s">
        <v>781</v>
      </c>
    </row>
    <row r="165" spans="1:30" x14ac:dyDescent="0.25">
      <c r="A165" s="9" t="s">
        <v>782</v>
      </c>
      <c r="B165" s="6" t="s">
        <v>30</v>
      </c>
      <c r="C165" s="6" t="s">
        <v>783</v>
      </c>
      <c r="D165" s="8" t="s">
        <v>784</v>
      </c>
      <c r="U165" s="9" t="s">
        <v>33</v>
      </c>
      <c r="X165" s="26">
        <v>151858</v>
      </c>
      <c r="Y165" s="26">
        <v>204926</v>
      </c>
      <c r="Z165" s="27">
        <v>9</v>
      </c>
      <c r="AA165" s="12" t="str">
        <f t="shared" si="13"/>
        <v>1923-121198</v>
      </c>
      <c r="AB165" s="9" t="str">
        <f t="shared" si="14"/>
        <v>043w/043w0095.txt</v>
      </c>
      <c r="AC165" s="12" t="s">
        <v>785</v>
      </c>
      <c r="AD165" s="12" t="s">
        <v>786</v>
      </c>
    </row>
    <row r="166" spans="1:30" x14ac:dyDescent="0.25">
      <c r="A166" s="9" t="s">
        <v>787</v>
      </c>
      <c r="B166" s="6" t="s">
        <v>787</v>
      </c>
      <c r="C166" s="6" t="s">
        <v>788</v>
      </c>
      <c r="D166" s="8" t="s">
        <v>789</v>
      </c>
      <c r="T166" s="9" t="s">
        <v>33</v>
      </c>
      <c r="X166" s="10">
        <v>160165</v>
      </c>
      <c r="Y166" s="10">
        <v>227700</v>
      </c>
      <c r="Z166" s="11">
        <v>25.51</v>
      </c>
      <c r="AA166" s="12" t="str">
        <f t="shared" si="13"/>
        <v>1983-160959</v>
      </c>
      <c r="AB166" s="9" t="str">
        <f t="shared" si="14"/>
        <v>015e/015e0298.txt</v>
      </c>
      <c r="AC166" s="12" t="s">
        <v>790</v>
      </c>
      <c r="AD166" s="12" t="s">
        <v>791</v>
      </c>
    </row>
    <row r="167" spans="1:30" x14ac:dyDescent="0.25">
      <c r="A167" s="17" t="s">
        <v>792</v>
      </c>
      <c r="B167" s="6" t="s">
        <v>30</v>
      </c>
      <c r="C167" s="19" t="s">
        <v>793</v>
      </c>
      <c r="D167" s="34" t="s">
        <v>794</v>
      </c>
      <c r="P167" s="9" t="s">
        <v>33</v>
      </c>
      <c r="X167" s="10">
        <v>143987</v>
      </c>
      <c r="Y167" s="10">
        <v>226065</v>
      </c>
      <c r="Z167" s="11">
        <v>8.57</v>
      </c>
      <c r="AA167" s="12" t="str">
        <f t="shared" si="13"/>
        <v>1979-027043</v>
      </c>
      <c r="AB167" s="9" t="str">
        <f t="shared" si="14"/>
        <v>014e/014e0153.txt</v>
      </c>
      <c r="AC167" s="12" t="s">
        <v>795</v>
      </c>
      <c r="AD167" s="12" t="s">
        <v>796</v>
      </c>
    </row>
    <row r="168" spans="1:30" x14ac:dyDescent="0.25">
      <c r="A168" s="17" t="s">
        <v>792</v>
      </c>
      <c r="B168" s="6" t="s">
        <v>30</v>
      </c>
      <c r="C168" s="19" t="s">
        <v>797</v>
      </c>
      <c r="D168" s="34" t="s">
        <v>798</v>
      </c>
      <c r="P168" s="9" t="s">
        <v>33</v>
      </c>
      <c r="X168" s="10">
        <v>144134</v>
      </c>
      <c r="Y168" s="10">
        <v>226051</v>
      </c>
      <c r="Z168" s="11">
        <v>9.1999999999999993</v>
      </c>
      <c r="AA168" s="12" t="str">
        <f t="shared" si="13"/>
        <v>1979-027044</v>
      </c>
      <c r="AB168" s="9" t="str">
        <f t="shared" si="14"/>
        <v>014e/014e0154.txt</v>
      </c>
      <c r="AC168" s="12" t="s">
        <v>799</v>
      </c>
      <c r="AD168" s="12" t="s">
        <v>800</v>
      </c>
    </row>
    <row r="169" spans="1:30" x14ac:dyDescent="0.25">
      <c r="A169" s="17" t="s">
        <v>792</v>
      </c>
      <c r="B169" s="6" t="s">
        <v>30</v>
      </c>
      <c r="C169" s="19" t="s">
        <v>801</v>
      </c>
      <c r="D169" s="34" t="s">
        <v>802</v>
      </c>
      <c r="P169" s="9" t="s">
        <v>33</v>
      </c>
      <c r="X169" s="10">
        <v>144299</v>
      </c>
      <c r="Y169" s="10">
        <v>226036</v>
      </c>
      <c r="Z169" s="11">
        <v>9.24</v>
      </c>
      <c r="AA169" s="12" t="str">
        <f t="shared" si="13"/>
        <v>1979-027045</v>
      </c>
      <c r="AB169" s="9" t="str">
        <f t="shared" si="14"/>
        <v>014e/014e0155.txt</v>
      </c>
      <c r="AC169" s="12" t="s">
        <v>803</v>
      </c>
      <c r="AD169" s="12" t="s">
        <v>804</v>
      </c>
    </row>
    <row r="170" spans="1:30" x14ac:dyDescent="0.25">
      <c r="A170" s="17" t="s">
        <v>792</v>
      </c>
      <c r="B170" s="6" t="s">
        <v>30</v>
      </c>
      <c r="C170" s="19" t="s">
        <v>805</v>
      </c>
      <c r="D170" s="34" t="s">
        <v>806</v>
      </c>
      <c r="P170" s="9" t="s">
        <v>33</v>
      </c>
      <c r="X170" s="10">
        <v>144470</v>
      </c>
      <c r="Y170" s="10">
        <v>226019</v>
      </c>
      <c r="Z170" s="11">
        <v>9.1999999999999993</v>
      </c>
      <c r="AA170" s="12" t="str">
        <f t="shared" si="13"/>
        <v>1979-027046</v>
      </c>
      <c r="AB170" s="9" t="str">
        <f t="shared" si="14"/>
        <v>014e/014e0156.txt</v>
      </c>
      <c r="AC170" s="12" t="s">
        <v>807</v>
      </c>
      <c r="AD170" s="12" t="s">
        <v>808</v>
      </c>
    </row>
    <row r="171" spans="1:30" x14ac:dyDescent="0.25">
      <c r="A171" s="18" t="s">
        <v>809</v>
      </c>
      <c r="B171" s="6" t="s">
        <v>472</v>
      </c>
      <c r="C171" s="6" t="s">
        <v>810</v>
      </c>
      <c r="D171" s="8" t="s">
        <v>32</v>
      </c>
      <c r="T171" s="9" t="s">
        <v>33</v>
      </c>
      <c r="X171" s="10">
        <v>207953.76</v>
      </c>
      <c r="Y171" s="10">
        <v>215484.58</v>
      </c>
      <c r="Z171" s="11">
        <v>37</v>
      </c>
      <c r="AA171" s="12" t="str">
        <f t="shared" si="13"/>
        <v>2018-158884</v>
      </c>
      <c r="AB171" s="8" t="s">
        <v>32</v>
      </c>
      <c r="AC171" s="12" t="s">
        <v>811</v>
      </c>
      <c r="AD171" s="8" t="s">
        <v>32</v>
      </c>
    </row>
    <row r="172" spans="1:30" x14ac:dyDescent="0.25">
      <c r="A172" s="9" t="s">
        <v>812</v>
      </c>
      <c r="B172" s="13" t="s">
        <v>695</v>
      </c>
      <c r="C172" s="13" t="s">
        <v>813</v>
      </c>
      <c r="D172" s="8" t="s">
        <v>814</v>
      </c>
      <c r="M172" s="9" t="s">
        <v>33</v>
      </c>
      <c r="U172" s="9" t="s">
        <v>101</v>
      </c>
      <c r="X172" s="10">
        <v>195027</v>
      </c>
      <c r="Y172" s="10">
        <v>186206</v>
      </c>
      <c r="Z172" s="11">
        <v>58.97</v>
      </c>
      <c r="AA172" s="12" t="str">
        <f t="shared" si="13"/>
        <v>2000-107023</v>
      </c>
      <c r="AB172" s="9" t="str">
        <f>RIGHT(AD172,17)</f>
        <v>076w/076w0329.txt</v>
      </c>
      <c r="AC172" s="12" t="s">
        <v>815</v>
      </c>
      <c r="AD172" s="12" t="s">
        <v>816</v>
      </c>
    </row>
    <row r="173" spans="1:30" s="37" customFormat="1" x14ac:dyDescent="0.25">
      <c r="A173" s="9" t="s">
        <v>817</v>
      </c>
      <c r="B173" s="6" t="s">
        <v>349</v>
      </c>
      <c r="C173" s="13" t="s">
        <v>818</v>
      </c>
      <c r="D173" s="28" t="s">
        <v>32</v>
      </c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 t="s">
        <v>33</v>
      </c>
      <c r="P173" s="9"/>
      <c r="Q173" s="9"/>
      <c r="R173" s="9"/>
      <c r="S173" s="9"/>
      <c r="T173" s="9"/>
      <c r="U173" s="9"/>
      <c r="V173" s="9"/>
      <c r="W173" s="9"/>
      <c r="X173" s="10">
        <v>176500</v>
      </c>
      <c r="Y173" s="10">
        <v>194600</v>
      </c>
      <c r="Z173" s="11">
        <v>10</v>
      </c>
      <c r="AA173" s="12" t="str">
        <f t="shared" si="13"/>
        <v>1972-163451</v>
      </c>
      <c r="AB173" s="8" t="s">
        <v>32</v>
      </c>
      <c r="AC173" s="12" t="s">
        <v>819</v>
      </c>
      <c r="AD173" s="8" t="s">
        <v>32</v>
      </c>
    </row>
    <row r="174" spans="1:30" x14ac:dyDescent="0.25">
      <c r="A174" s="9" t="s">
        <v>820</v>
      </c>
      <c r="B174" s="6" t="s">
        <v>349</v>
      </c>
      <c r="C174" s="13" t="s">
        <v>821</v>
      </c>
      <c r="D174" s="28" t="s">
        <v>822</v>
      </c>
      <c r="O174" s="9" t="s">
        <v>33</v>
      </c>
      <c r="U174" s="9" t="s">
        <v>101</v>
      </c>
      <c r="X174" s="10">
        <v>173194</v>
      </c>
      <c r="Y174" s="10">
        <v>193225</v>
      </c>
      <c r="Z174" s="11">
        <v>12.5</v>
      </c>
      <c r="AA174" s="12" t="str">
        <f t="shared" si="13"/>
        <v>1978-044638</v>
      </c>
      <c r="AB174" s="9" t="str">
        <f>RIGHT(AD174,17)</f>
        <v>059e/059e0164.txt</v>
      </c>
      <c r="AC174" s="12" t="s">
        <v>823</v>
      </c>
      <c r="AD174" s="12" t="s">
        <v>824</v>
      </c>
    </row>
    <row r="175" spans="1:30" x14ac:dyDescent="0.25">
      <c r="A175" s="9" t="s">
        <v>825</v>
      </c>
      <c r="B175" s="6" t="s">
        <v>30</v>
      </c>
      <c r="C175" s="6" t="s">
        <v>826</v>
      </c>
      <c r="D175" s="15" t="s">
        <v>827</v>
      </c>
      <c r="J175" s="9" t="s">
        <v>33</v>
      </c>
      <c r="X175" s="10">
        <v>154707</v>
      </c>
      <c r="Y175" s="10">
        <v>210945</v>
      </c>
      <c r="Z175" s="11">
        <v>6.3</v>
      </c>
      <c r="AA175" s="12" t="str">
        <f t="shared" si="13"/>
        <v xml:space="preserve">19-174903, </v>
      </c>
      <c r="AB175" s="9" t="str">
        <f>RIGHT(AD175,17)</f>
        <v>028e/028e0922.pdf</v>
      </c>
      <c r="AC175" s="12" t="s">
        <v>828</v>
      </c>
      <c r="AD175" s="12" t="s">
        <v>829</v>
      </c>
    </row>
    <row r="176" spans="1:30" x14ac:dyDescent="0.25">
      <c r="A176" s="9" t="s">
        <v>830</v>
      </c>
      <c r="B176" s="6" t="s">
        <v>754</v>
      </c>
      <c r="C176" s="7" t="s">
        <v>831</v>
      </c>
      <c r="D176" s="23" t="s">
        <v>832</v>
      </c>
      <c r="I176" s="9" t="s">
        <v>33</v>
      </c>
      <c r="U176" s="9" t="s">
        <v>101</v>
      </c>
      <c r="X176" s="10">
        <v>229278.8</v>
      </c>
      <c r="Y176" s="10">
        <v>189752.1</v>
      </c>
      <c r="Z176" s="11">
        <v>77</v>
      </c>
      <c r="AA176" s="12" t="str">
        <f t="shared" si="13"/>
        <v>2016-124790</v>
      </c>
      <c r="AB176" s="9" t="str">
        <f>RIGHT(AD176,17)</f>
        <v>063w/063w0155.txt</v>
      </c>
      <c r="AC176" s="43" t="s">
        <v>833</v>
      </c>
      <c r="AD176" s="12" t="s">
        <v>834</v>
      </c>
    </row>
  </sheetData>
  <autoFilter ref="A1:AD176" xr:uid="{F2B545A3-79C8-476F-97CB-ECB2CE346D0E}">
    <sortState xmlns:xlrd2="http://schemas.microsoft.com/office/spreadsheetml/2017/richdata2" ref="A2:AD176">
      <sortCondition ref="A1:A176"/>
    </sortState>
  </autoFilter>
  <phoneticPr fontId="2" type="noConversion"/>
  <hyperlinks>
    <hyperlink ref="AC114" r:id="rId1" xr:uid="{5F0357A7-9F78-49E9-8183-C01520E8209B}"/>
    <hyperlink ref="AC139" r:id="rId2" xr:uid="{89EDDD85-E720-4333-9840-2ECB3DBBBF99}"/>
    <hyperlink ref="AC64" r:id="rId3" xr:uid="{91D946C8-C2B2-4334-A6BA-91154E4C1271}"/>
    <hyperlink ref="AC95" r:id="rId4" xr:uid="{F7D594E4-2129-41BD-B17C-2E47556C9514}"/>
    <hyperlink ref="AC67" r:id="rId5" xr:uid="{8B978CA7-2A3C-4ECF-A006-8BBBAA32CE5A}"/>
    <hyperlink ref="AC100" r:id="rId6" xr:uid="{E1D4E76A-7945-429C-8049-33870C6B6230}"/>
    <hyperlink ref="AC106" r:id="rId7" xr:uid="{CD2C6790-A5CF-4A92-AF71-81E680349AD5}"/>
    <hyperlink ref="AC85" r:id="rId8" xr:uid="{8C9A399B-9AB1-4846-B300-BD0D377FE8DB}"/>
    <hyperlink ref="AC98" r:id="rId9" xr:uid="{4DF5BC96-7FFA-4221-A75D-91FB23410DB3}"/>
    <hyperlink ref="AC115" r:id="rId10" xr:uid="{5797B1C7-05EA-48E0-AC7D-249F1814B7E8}"/>
    <hyperlink ref="AC99" r:id="rId11" xr:uid="{74DFC9A0-9493-44B0-BFD1-F10B15F6AC40}"/>
    <hyperlink ref="AC94" r:id="rId12" xr:uid="{6612670A-2E1E-43D3-BEAB-34BCD8CB16FE}"/>
    <hyperlink ref="AC97" r:id="rId13" xr:uid="{55C78749-6BE7-4827-B3F3-F2EC95DC58B7}"/>
    <hyperlink ref="AC140" r:id="rId14" xr:uid="{160882CD-8102-4842-B7F0-E9F7734259C9}"/>
    <hyperlink ref="AC104" r:id="rId15" xr:uid="{A830A0CA-C05D-45D4-A58D-C512EA2720E8}"/>
    <hyperlink ref="AC171" r:id="rId16" xr:uid="{FB94DAF4-4871-46C9-8AA3-89CB861166CE}"/>
    <hyperlink ref="AC145" r:id="rId17" xr:uid="{444D4989-6C68-4088-94EC-A1F125769A98}"/>
    <hyperlink ref="AC133" r:id="rId18" xr:uid="{EC42D5FC-4E56-44A2-ADAA-59F6BA6B0AFE}"/>
    <hyperlink ref="AC88" r:id="rId19" xr:uid="{A4771D3E-8976-4838-B4AA-40FF82D5BCF6}"/>
    <hyperlink ref="AC47" r:id="rId20" xr:uid="{4B581B73-DF90-4BCE-B9E6-6AA8F3E579AE}"/>
    <hyperlink ref="AC46" r:id="rId21" xr:uid="{B5E50B79-3279-436F-B102-2D50D2FE5A36}"/>
    <hyperlink ref="AC105" r:id="rId22" xr:uid="{00F7AE0B-9488-44FC-A267-90105C9459AE}"/>
    <hyperlink ref="AC132" r:id="rId23" xr:uid="{D24F252C-43FA-427B-9C17-E046AE3ABA29}"/>
    <hyperlink ref="AC127" r:id="rId24" xr:uid="{1E43B2BD-FC1B-4DA9-9747-C1FAB5EDF7E7}"/>
    <hyperlink ref="AC24" r:id="rId25" xr:uid="{1D0D925C-13C1-4C66-B677-007730D24BCE}"/>
    <hyperlink ref="AC101" r:id="rId26" xr:uid="{20B5C696-70B9-4FBB-8040-174CC74A0A36}"/>
    <hyperlink ref="AC102" r:id="rId27" xr:uid="{D27A44C0-1E94-40DF-BBFF-8BA523187402}"/>
    <hyperlink ref="AC90" r:id="rId28" xr:uid="{164959A0-7DB2-4E41-904E-E0FB04CA9D4C}"/>
    <hyperlink ref="AC89" r:id="rId29" xr:uid="{775454E1-C79F-4AF5-B287-E2D4113EFA8C}"/>
    <hyperlink ref="AC30" r:id="rId30" xr:uid="{F4B2C387-C447-4B76-B8C3-28F4B85DE6F9}"/>
    <hyperlink ref="AC149" r:id="rId31" xr:uid="{E7C6B49A-1970-4D25-8C60-A5347130D574}"/>
    <hyperlink ref="AC92" r:id="rId32" xr:uid="{2BA1EAD2-EE65-4574-9FAD-9B7CD77F01CF}"/>
    <hyperlink ref="AC70" r:id="rId33" xr:uid="{512BE9A5-588E-4430-A5E3-443C9E9DD896}"/>
    <hyperlink ref="AC164" r:id="rId34" xr:uid="{B62B7A7D-BD7B-4B9C-9066-E9139B4CFE2E}"/>
    <hyperlink ref="AC75" r:id="rId35" xr:uid="{153208B6-2AAD-4BD0-B866-780D5DE430BB}"/>
    <hyperlink ref="AC160" r:id="rId36" xr:uid="{7E784E77-4365-4FF1-8F67-9B950C199792}"/>
    <hyperlink ref="AC161" r:id="rId37" xr:uid="{931F3015-68B2-4183-A61C-58F45B44302D}"/>
    <hyperlink ref="AC103" r:id="rId38" xr:uid="{9BA286F9-D696-4321-AE01-DE7D19A74518}"/>
    <hyperlink ref="AC50" r:id="rId39" xr:uid="{2D44039A-E86A-455E-94B4-4AD10BCE2B2D}"/>
    <hyperlink ref="AC44" r:id="rId40" xr:uid="{C3E6EA27-55CF-403B-9C54-52E567B9B331}"/>
    <hyperlink ref="AC157" r:id="rId41" xr:uid="{944E2A24-859D-4705-BB15-94F44C637077}"/>
    <hyperlink ref="AC60" r:id="rId42" xr:uid="{DBB1C7CA-1C53-41E9-9521-3ADADE0325E5}"/>
    <hyperlink ref="AC45" r:id="rId43" xr:uid="{09020C94-08A9-4991-A331-BBEC6A8C7BBA}"/>
    <hyperlink ref="AC76" r:id="rId44" xr:uid="{9B3081DB-910A-4052-945D-0A5C1D3CB2F7}"/>
    <hyperlink ref="AC124" r:id="rId45" xr:uid="{FD080E5C-8EE6-4B52-A7C7-F70CA6F0848D}"/>
    <hyperlink ref="AC130" r:id="rId46" xr:uid="{59AFC7A9-AB72-497D-AE80-22DBF2BD7A64}"/>
    <hyperlink ref="C130" r:id="rId47" display="https://www.dov.vlaanderen.be/data/boring/2019-162349" xr:uid="{5BFC5136-FCF9-4DF9-BDE8-2CA476436148}"/>
    <hyperlink ref="AC54" r:id="rId48" xr:uid="{43296723-F394-4F03-90AE-9B4B98D36CC6}"/>
    <hyperlink ref="C61" r:id="rId49" display="https://www.dov.vlaanderen.be/data/boring/1969-115825" xr:uid="{5CDD7877-DDCE-4CC4-B271-E1C00E51C42A}"/>
    <hyperlink ref="C35" r:id="rId50" display="https://www.dov.vlaanderen.be/data/boring/2016-147732" xr:uid="{0521EC40-EB9C-4E8D-ACCD-2273E3A3D243}"/>
    <hyperlink ref="C33" r:id="rId51" display="https://www.dov.vlaanderen.be/data/boring/2016-147730" xr:uid="{EA2E3056-E944-46D6-B573-2FEB5D0C4C0B}"/>
    <hyperlink ref="AC116" r:id="rId52" xr:uid="{A565C617-D02A-41AF-8562-4BCEAF8223E9}"/>
    <hyperlink ref="C116" r:id="rId53" display="https://www.dov.vlaanderen.be/data/boring/1976-116447" xr:uid="{A959B47C-8A65-4DC0-BF14-2E372416036F}"/>
    <hyperlink ref="C131" r:id="rId54" display="https://www.dov.vlaanderen.be/data/boring/1974-085996" xr:uid="{E73A2269-8579-4DA8-AC5D-79D15E7B1637}"/>
    <hyperlink ref="C141" r:id="rId55" display="https://www.dov.vlaanderen.be/data/boring/1976-085188" xr:uid="{E6F825A4-308C-4A0E-8DC9-B14DEEADA9FD}"/>
    <hyperlink ref="C113" r:id="rId56" display="https://www.dov.vlaanderen.be/data/boring/1963-042750" xr:uid="{3D96A216-2281-4FB2-8D4A-6BCA2CD44046}"/>
    <hyperlink ref="C34" r:id="rId57" display="https://www.dov.vlaanderen.be/data/boring/2016-147731" xr:uid="{27A9E1F7-7E76-4213-98B6-21CBF53C89D8}"/>
    <hyperlink ref="C18" r:id="rId58" display="https://www.dov.vlaanderen.be/data/boring/1965-120907" xr:uid="{6B08D0D5-A278-4D89-B9EF-B38F9D4656F8}"/>
    <hyperlink ref="C5" r:id="rId59" display="https://www.dov.vlaanderen.be/data/boring/1967-120906" xr:uid="{110A07E1-CEC4-4E02-92CA-AAB810511741}"/>
    <hyperlink ref="C22" r:id="rId60" display="https://www.dov.vlaanderen.be/data/boring/1966-119240" xr:uid="{BADCC876-61B6-4409-BB14-F59493A35707}"/>
    <hyperlink ref="AC19" r:id="rId61" xr:uid="{BD1F7DAD-4EAE-4063-9026-890FEFDEB106}"/>
    <hyperlink ref="C19" r:id="rId62" display="https://www.dov.vlaanderen.be/data/boring/1966-119239" xr:uid="{0A733193-1BEA-4DBE-958E-5378BEBA4219}"/>
    <hyperlink ref="AC58" r:id="rId63" xr:uid="{70474EC7-4B96-4E1D-B6C4-45647AA51401}"/>
    <hyperlink ref="C58" r:id="rId64" display="https://www.dov.vlaanderen.be/data/boring/1975-113808" xr:uid="{DE478EFD-727D-48F3-92F0-A448FA69E246}"/>
    <hyperlink ref="C139" r:id="rId65" location="ModulePage" display="https://www.dov.vlaanderen.be/data/boring/2008-157939#ModulePage" xr:uid="{AC1F3C4B-E0AC-4EE5-84B4-9EA2088C8109}"/>
    <hyperlink ref="C100" r:id="rId66" xr:uid="{1380C467-1702-4E52-B511-77859F06CDDD}"/>
    <hyperlink ref="C60" r:id="rId67" xr:uid="{20756C23-08D6-4327-A45C-219E73DF0A38}"/>
    <hyperlink ref="C161" r:id="rId68" xr:uid="{77980980-51EC-427D-A00F-D59F64FCD0C1}"/>
    <hyperlink ref="C103" r:id="rId69" xr:uid="{E1AB5BF9-108F-45B7-8F5F-0F21CBFD2B6A}"/>
    <hyperlink ref="C44" r:id="rId70" xr:uid="{B39345FD-C54B-4D6F-B9CC-4B4E0F7C3E93}"/>
    <hyperlink ref="C108" r:id="rId71" xr:uid="{AEA10824-E3E9-487F-AA48-74575891E12B}"/>
    <hyperlink ref="C157" r:id="rId72" xr:uid="{FDAB3DDF-FA53-468E-AAE6-2FC2AFDE549A}"/>
    <hyperlink ref="AC26" r:id="rId73" xr:uid="{A6CA34D0-6020-43AE-8D21-27DB11AF41D3}"/>
    <hyperlink ref="C26" r:id="rId74" xr:uid="{BB3926B4-37C3-46E5-B074-ECBE4660C036}"/>
    <hyperlink ref="AC72" r:id="rId75" xr:uid="{2D7DAE3B-3B38-4A9C-AF03-85C8220AFAC0}"/>
    <hyperlink ref="C138" r:id="rId76" xr:uid="{C895C312-6931-4BA3-A71D-6E4C1498E538}"/>
    <hyperlink ref="AC138" r:id="rId77" xr:uid="{311F1134-3766-44B5-B684-99E694EAA523}"/>
    <hyperlink ref="C126" r:id="rId78" display="https://www.dov.vlaanderen.be/data/boring/1998-083226" xr:uid="{024AF876-121E-4B8A-BA03-CBF9BF2A234F}"/>
    <hyperlink ref="C97" r:id="rId79" xr:uid="{E205CA6B-CBE1-4644-A3BB-D5B8E96233D6}"/>
    <hyperlink ref="C104" r:id="rId80" xr:uid="{7D144247-78FA-4803-AA9D-4CE87560A1C9}"/>
    <hyperlink ref="C92" r:id="rId81" xr:uid="{A12E7232-199E-4EC7-83C3-C28F473425B9}"/>
    <hyperlink ref="C64" r:id="rId82" location="ModulePage" display="https://www.dov.vlaanderen.be/data/boring/2006-063660#ModulePage" xr:uid="{744F2316-6364-4F23-AEB2-E793CFFB632F}"/>
    <hyperlink ref="C114" r:id="rId83" location="ModulePage" display="https://www.dov.vlaanderen.be/data/boring/2006-025143#ModulePage" xr:uid="{3F1850F8-3B6C-4C28-A272-98FB991EC2C9}"/>
    <hyperlink ref="C94" r:id="rId84" location="ModulePage" display="https://www.dov.vlaanderen.be/data/boring/2006-067363#ModulePage" xr:uid="{9DC0AE22-44F8-45C4-AF49-EFD9DC0CD0D5}"/>
    <hyperlink ref="C85" r:id="rId85" location="ModulePage" display="https://www.dov.vlaanderen.be/data/boring/2008-160109#ModulePage" xr:uid="{E25C7E68-E349-48C4-B033-216EFFDD6434}"/>
    <hyperlink ref="C46" r:id="rId86" location="ModulePage" display="https://www.dov.vlaanderen.be/data/boring/2002-096456#ModulePage" xr:uid="{3970573B-66EA-4EEE-A26A-1CCA40C9C3BA}"/>
    <hyperlink ref="C47" r:id="rId87" location="ModulePage" display="https://www.dov.vlaanderen.be/data/boring/2008-162468#ModulePage" xr:uid="{7F75E7AE-C03A-4A11-8264-C7CDAEDE7AC3}"/>
    <hyperlink ref="C98" r:id="rId88" location="ModulePage" display="https://www.dov.vlaanderen.be/data/boring/1997-160115#ModulePage" xr:uid="{2173C87F-B214-4AE9-B651-660058BB37E6}"/>
    <hyperlink ref="C140" r:id="rId89" location="ModulePage" display="https://www.dov.vlaanderen.be/data/boring/2008-160132#ModulePage" xr:uid="{73DA3FE9-FBCD-4B69-AE73-0C316C1DD1DF}"/>
    <hyperlink ref="C84" r:id="rId90" location="ModulePage" display="https://www.dov.vlaanderen.be/data/boring/2012-160763#ModulePage" xr:uid="{417FBDE1-F2A7-44FA-A555-450D43FE85B8}"/>
    <hyperlink ref="C105" r:id="rId91" location="ModulePage" display="https://www.dov.vlaanderen.be/data/boring/1999-021261#ModulePage" xr:uid="{405ADFFE-F549-4A0D-9498-93F1BE3CC414}"/>
    <hyperlink ref="C132" r:id="rId92" location="ModulePage" display="https://www.dov.vlaanderen.be/data/boring/1962-024462#ModulePage" xr:uid="{AF50B1AB-F7E2-4300-A09F-C9C5C49C4F96}"/>
    <hyperlink ref="C115" r:id="rId93" location="ModulePage" display="https://www.dov.vlaanderen.be/data/boring/1972-002395#ModulePage" xr:uid="{71F5DCAF-0F00-4494-B101-00CDCA6D5607}"/>
    <hyperlink ref="C99" r:id="rId94" location="ModulePage" display="https://www.dov.vlaanderen.be/data/boring/2014-160122#ModulePage" xr:uid="{1910B416-469E-4662-846B-352497F0E642}"/>
    <hyperlink ref="AC166" r:id="rId95" xr:uid="{DAD88F01-8094-4EF6-91A0-19848F684899}"/>
    <hyperlink ref="AC61" r:id="rId96" xr:uid="{42738E0E-218B-4880-8C2A-40CEFED769AC}"/>
    <hyperlink ref="AC35" r:id="rId97" xr:uid="{3F007D15-C247-4F9B-8E1B-F1ABD45E0F31}"/>
    <hyperlink ref="AC91" r:id="rId98" xr:uid="{97C6E6F6-619F-414A-85D0-D9C682ADD4DE}"/>
    <hyperlink ref="AC147" r:id="rId99" xr:uid="{A8E54361-EDEC-4F2D-A497-A5A059A753BE}"/>
    <hyperlink ref="AC25" r:id="rId100" xr:uid="{F88A4183-090A-44A0-B37D-FB42879E269B}"/>
    <hyperlink ref="AC31" r:id="rId101" xr:uid="{115016B0-726B-4360-9965-8271D5D035C6}"/>
    <hyperlink ref="AC165" r:id="rId102" xr:uid="{58974068-0406-483B-8DAA-FFE11882319C}"/>
    <hyperlink ref="AC71" r:id="rId103" xr:uid="{8343DA1D-F8A5-40F0-A79D-12312C9EAFC3}"/>
    <hyperlink ref="AC79" r:id="rId104" xr:uid="{F0EDDBCD-CFF4-4BA8-B62D-E1185F5FF972}"/>
    <hyperlink ref="AC32" r:id="rId105" xr:uid="{6146FF8D-9D07-4557-91B9-2642951F82FF}"/>
    <hyperlink ref="AC66" r:id="rId106" xr:uid="{904B3288-C79A-4322-BFB0-A943D2F94074}"/>
    <hyperlink ref="AC49" r:id="rId107" xr:uid="{A5D6FF1A-B54D-4C84-B837-1E79612C856D}"/>
    <hyperlink ref="AC93" r:id="rId108" xr:uid="{C84D706E-BEAC-4341-8922-9659E233C431}"/>
    <hyperlink ref="C93" r:id="rId109" xr:uid="{F76FE44B-0368-4A95-BD65-2AA5873A0861}"/>
    <hyperlink ref="C28" r:id="rId110" xr:uid="{A25764AA-6A34-420B-B471-087CF4738E50}"/>
    <hyperlink ref="C62" r:id="rId111" xr:uid="{918F1DF9-0B9C-40FE-8723-1BB5AAF5C442}"/>
    <hyperlink ref="C162" r:id="rId112" xr:uid="{B2FA113D-F177-488A-8D82-2B79DBA2CA17}"/>
    <hyperlink ref="AC41" r:id="rId113" xr:uid="{8D9183D9-FEEF-4D46-AF3D-4D21435FD597}"/>
    <hyperlink ref="C41" r:id="rId114" xr:uid="{43C2BCFC-7E9C-4902-B9EC-C8314F9A49C9}"/>
    <hyperlink ref="C151" r:id="rId115" display="https://www.dov.vlaanderen.be/data/boring/2005-163442" xr:uid="{8F9BA77E-3257-4560-9A90-631F2EC75602}"/>
    <hyperlink ref="AC151" r:id="rId116" xr:uid="{22741392-4AEE-46C9-A518-C297EA70EDCF}"/>
    <hyperlink ref="AC174" r:id="rId117" xr:uid="{82FA63F8-135A-4558-B05A-F264CC72929D}"/>
    <hyperlink ref="AC173" r:id="rId118" xr:uid="{0B414751-BD3D-41F1-8165-F1019FCEDC63}"/>
    <hyperlink ref="AC144" r:id="rId119" xr:uid="{E075DA61-AEA9-4DB8-9AEE-F3A940AF6F22}"/>
    <hyperlink ref="AC73" r:id="rId120" xr:uid="{A4E29235-BFFF-49F3-B378-A558850E9F1C}"/>
    <hyperlink ref="AC86" r:id="rId121" xr:uid="{80EB8AB4-0E07-40F1-86EE-C1A16BB3DC25}"/>
    <hyperlink ref="AC163" r:id="rId122" xr:uid="{4E2E05B4-3482-4D3F-9E4B-B390A930D8AC}"/>
    <hyperlink ref="AC117" r:id="rId123" xr:uid="{12C31F6D-54CA-434F-BA6F-5971D5468145}"/>
    <hyperlink ref="AC128" r:id="rId124" xr:uid="{52049E1A-06E2-453B-8E2E-69D42F76E9D8}"/>
    <hyperlink ref="AC110" r:id="rId125" xr:uid="{2D496463-379C-48B9-A239-AD9ECF501811}"/>
    <hyperlink ref="AC137" r:id="rId126" xr:uid="{98E5B19A-B564-4E12-BA72-14B2883A09CD}"/>
    <hyperlink ref="C144" r:id="rId127" location="ModulePage" xr:uid="{1FD653FD-4B82-4075-93B0-EFE6AA02DFDE}"/>
    <hyperlink ref="C73" r:id="rId128" location="ModulePage" xr:uid="{C5273865-B207-443D-9679-69BA128D95AC}"/>
    <hyperlink ref="C86" r:id="rId129" location="ModulePage" xr:uid="{635CF0B6-7407-4947-91AF-6B4305E6D118}"/>
    <hyperlink ref="C163" r:id="rId130" location="ModulePage" xr:uid="{FAC3E65C-CD54-4F92-807B-A2CCCA20A58D}"/>
    <hyperlink ref="C117" r:id="rId131" location="ModulePage" xr:uid="{B4977525-40A3-4752-AE36-86CF0FA33DBC}"/>
    <hyperlink ref="C110" r:id="rId132" location="ModulePage" xr:uid="{51EE0CEF-FBC8-404D-ABD5-39391D9C4143}"/>
    <hyperlink ref="C137" r:id="rId133" location="ModulePage" xr:uid="{C19D4A05-5AB5-48B2-91CC-AEBCC66A6A5F}"/>
    <hyperlink ref="C150" r:id="rId134" display="https://www.dov.vlaanderen.be/data/boring/1976-165104" xr:uid="{1D02B6E0-A7EC-4C0F-9201-5E762E62BDE0}"/>
    <hyperlink ref="AC150" r:id="rId135" xr:uid="{FD81DDF2-4D2A-4947-B7CF-64017F899037}"/>
    <hyperlink ref="AC143" r:id="rId136" xr:uid="{1B2EC3D2-4FDB-4B3D-8523-0CF79B5AFCB2}"/>
    <hyperlink ref="C143" r:id="rId137" xr:uid="{C355D43D-F863-488C-918B-57475FCEC57A}"/>
    <hyperlink ref="C78" r:id="rId138" display="https://www.dov.vlaanderen.be/data/boring/1981-082848" xr:uid="{CC4FCC16-3412-4EDF-AA25-7FC7ECFC16A4}"/>
    <hyperlink ref="C123" r:id="rId139" xr:uid="{09063106-0426-43E8-90A9-048BD8B4CFBF}"/>
    <hyperlink ref="AC123" r:id="rId140" xr:uid="{00090ED8-3B84-4030-A269-FAB76835AA94}"/>
    <hyperlink ref="AC78" r:id="rId141" xr:uid="{55C726CF-CCAA-4439-B02B-83A50562502E}"/>
    <hyperlink ref="C77" r:id="rId142" xr:uid="{EC52C7AF-3642-42B0-9843-1528CF1C9FC7}"/>
    <hyperlink ref="AC77" r:id="rId143" xr:uid="{64EAB154-F7C1-49F7-A814-4884628842F9}"/>
    <hyperlink ref="C146" r:id="rId144" xr:uid="{B3603F11-C344-477C-98EF-84C5489AC334}"/>
    <hyperlink ref="AC146" r:id="rId145" xr:uid="{19BD6EFE-C384-4001-B3D7-E36C01F59C75}"/>
    <hyperlink ref="C172" r:id="rId146" xr:uid="{336BF149-1B60-418F-9DF6-BC94E6285091}"/>
    <hyperlink ref="AC172" r:id="rId147" xr:uid="{ED25BEFE-5D76-463A-B018-84EEFB451E62}"/>
    <hyperlink ref="AC63" r:id="rId148" xr:uid="{73F339D7-D65C-4F2A-BB2E-B516DF8532D4}"/>
    <hyperlink ref="C63" r:id="rId149" xr:uid="{4B3E542A-12F6-4AAB-B033-6899911B0A71}"/>
    <hyperlink ref="C160" r:id="rId150" xr:uid="{E6C8DBDA-A8F0-4F86-B516-CF7D46F5F646}"/>
    <hyperlink ref="C129" r:id="rId151" xr:uid="{D0278A4A-1DB7-424D-BDC2-739A7952BB66}"/>
    <hyperlink ref="C174" r:id="rId152" xr:uid="{2869D955-6A90-4D96-981A-6636B2D640C5}"/>
    <hyperlink ref="C72" r:id="rId153" xr:uid="{B70FC8B4-0494-4903-82B9-19A3FA287728}"/>
    <hyperlink ref="C4" r:id="rId154" xr:uid="{219B581F-F6FA-46ED-ACD1-EEC22C4E9799}"/>
    <hyperlink ref="AC4" r:id="rId155" xr:uid="{1946253C-882F-4D11-8BF4-4175297EF2B7}"/>
    <hyperlink ref="AC2" r:id="rId156" xr:uid="{E6C34E0F-8295-4F74-A54F-ABE8F50343E9}"/>
    <hyperlink ref="C2" r:id="rId157" xr:uid="{AD4A9D04-6CD1-4854-88FD-E992DD5FF0B3}"/>
    <hyperlink ref="AC56" r:id="rId158" xr:uid="{302115D0-217C-4F44-8211-BB84D04DAF51}"/>
    <hyperlink ref="AC107" r:id="rId159" xr:uid="{4EAA152F-F6A0-4876-8B73-BC30B1C5834D}"/>
    <hyperlink ref="AC159" r:id="rId160" xr:uid="{1477FAD9-A677-4325-96BE-F86E995D442B}"/>
    <hyperlink ref="AC55" r:id="rId161" xr:uid="{EEB76AB2-CFBB-4AC4-9E28-65E19D7D36C1}"/>
    <hyperlink ref="AC80" r:id="rId162" xr:uid="{1EA85AD4-8464-4A39-9BB8-BB1AF5DAC1AA}"/>
    <hyperlink ref="AC158" r:id="rId163" xr:uid="{C37D958C-27AB-4293-84D6-392FAC91E50F}"/>
    <hyperlink ref="AC176" r:id="rId164" xr:uid="{02F135D3-065F-46ED-9C32-1D4C6FCFF161}"/>
    <hyperlink ref="AC96" r:id="rId165" xr:uid="{C769CB7A-CE3C-4E19-9888-D9E8B889AF3D}"/>
    <hyperlink ref="C155" r:id="rId166" xr:uid="{624E82C9-971E-4269-B8B1-35260364EF14}"/>
    <hyperlink ref="AC155" r:id="rId167" xr:uid="{EBC92BCB-F572-4666-B494-3E8ED7FC1540}"/>
    <hyperlink ref="AC27" r:id="rId168" xr:uid="{A68094B1-5CBA-4A86-BA4C-F0E79C0F33C1}"/>
    <hyperlink ref="AC125" r:id="rId169" xr:uid="{211F6064-02C4-4810-942B-AB9E4C07E04D}"/>
    <hyperlink ref="C56" r:id="rId170" xr:uid="{14E2C974-676B-4448-A589-350F19C865CF}"/>
    <hyperlink ref="C107" r:id="rId171" xr:uid="{1A774840-89E8-42DD-8D62-60BDDB0942B3}"/>
    <hyperlink ref="C96" r:id="rId172" xr:uid="{15034DB5-3338-4AB8-B9F9-3D0545595662}"/>
    <hyperlink ref="C158" r:id="rId173" xr:uid="{87EF2300-1CCB-4210-B7C4-3DA08B93A1E9}"/>
    <hyperlink ref="C176" r:id="rId174" xr:uid="{7FB47A20-545A-42AE-9977-601011CEC2E1}"/>
    <hyperlink ref="C159" r:id="rId175" xr:uid="{03C36DFB-8DFF-4F73-AECC-AC960188342F}"/>
    <hyperlink ref="C55" r:id="rId176" xr:uid="{CCD6996E-4B4F-478D-808E-02BF90F3880B}"/>
    <hyperlink ref="C80" r:id="rId177" xr:uid="{B20BB494-8DC3-4AAC-A8D4-AD0C5CDFB52D}"/>
    <hyperlink ref="C27" r:id="rId178" xr:uid="{418D4A69-7201-4E86-BE70-0696326FF99A}"/>
    <hyperlink ref="C125" r:id="rId179" xr:uid="{E8331906-6AAD-4DBD-B8C2-72C1DCD3E481}"/>
    <hyperlink ref="AC20" r:id="rId180" xr:uid="{51CF48FA-CC02-4890-9F34-3DAB87C4940B}"/>
    <hyperlink ref="AC48" r:id="rId181" xr:uid="{71CC3820-94B1-4958-AEFC-2275D2C9AF27}"/>
    <hyperlink ref="AC118" r:id="rId182" xr:uid="{4E614496-60CD-4B85-85B3-044250EE56B9}"/>
    <hyperlink ref="AC121" r:id="rId183" xr:uid="{2E68C5C6-D758-4C05-9F0C-F686213DA992}"/>
    <hyperlink ref="AC119" r:id="rId184" xr:uid="{0C91F905-7F2F-44EE-8B31-5BD44BA94CE0}"/>
    <hyperlink ref="AC112" r:id="rId185" xr:uid="{C422D1F9-7A7C-4A40-B447-1595586F0EB1}"/>
    <hyperlink ref="AC111" r:id="rId186" xr:uid="{07E66B25-0F16-4194-ABD2-AD8940053E6B}"/>
    <hyperlink ref="AC69" r:id="rId187" xr:uid="{6477E69F-4E98-42ED-BFDC-210A3C7C3785}"/>
    <hyperlink ref="AC57" r:id="rId188" xr:uid="{0C91E87D-CCF8-4F00-9C65-2877B15A6E54}"/>
    <hyperlink ref="C3" r:id="rId189" display="https://eur03.safelinks.protection.outlook.com/?url=https%3A%2F%2Fwww.dov.vlaanderen.be%2Fdata%2Fboring%2F2019-165134&amp;data=02%7C01%7Ckatrien.denil%40vlaanderen.be%7C816e3c9518f8429afb2a08d811064ca3%7C0c0338a695614ee8b8d64e89cbd520a0%7C0%7C0%7C637278066035664468&amp;sdata=r49J2DT1uNipn6c%2FRmrR351KPmfkc8GOGMb%2B6Sglba0%3D&amp;reserved=0" xr:uid="{CEFABCE3-E550-4E29-B66E-B69C754F30F2}"/>
    <hyperlink ref="AC175" r:id="rId190" display="https://eur03.safelinks.protection.outlook.com/?url=https%3A%2F%2Fwww.dov.vlaanderen.be%2Fdata%2Fboring%2F2019-174903&amp;data=02%7C01%7Ckatrien.denil%40vlaanderen.be%7C27ab4406a3b54c9121f308d85a904a0b%7C0c0338a695614ee8b8d64e89cbd520a0%7C0%7C0%7C637358923110987493&amp;sdata=jdIVBPwI5yeaSYiGDXDP10orVn%2FhTa4qtrlMWy347QA%3D&amp;reserved=0" xr:uid="{3CBB8752-F6F8-4A2C-A8B7-D80B8E530E11}"/>
    <hyperlink ref="AC134" r:id="rId191" xr:uid="{1F13A5F9-D289-463A-B9A5-4E983DA414D6}"/>
    <hyperlink ref="C37" r:id="rId192" xr:uid="{9AD0EB80-4FF1-495E-B758-6540A070223D}"/>
    <hyperlink ref="C21" r:id="rId193" xr:uid="{B53ED91A-6BCE-49B0-A0F8-D1FAB72C3887}"/>
    <hyperlink ref="C17" r:id="rId194" xr:uid="{C0A96A3D-F711-46D3-84E5-8C241B6C3873}"/>
    <hyperlink ref="C16" r:id="rId195" xr:uid="{7A1518ED-09B8-4012-B825-837A40B9D5DF}"/>
    <hyperlink ref="C53" r:id="rId196" xr:uid="{7CC328A6-FAA6-4570-971D-258BC6A7B798}"/>
    <hyperlink ref="C109" r:id="rId197" xr:uid="{A68DE98B-23B1-45BD-A5FA-1D56072734EC}"/>
    <hyperlink ref="C38" r:id="rId198" xr:uid="{F919114D-C216-4FEC-AF2B-9B5E5E936D92}"/>
    <hyperlink ref="C156" r:id="rId199" xr:uid="{D57DEAE0-3930-41D9-B3DB-53E944290A30}"/>
    <hyperlink ref="C42" r:id="rId200" xr:uid="{E9B3AFE4-2A1B-424E-B8D1-3129D64BDD5E}"/>
    <hyperlink ref="C39" r:id="rId201" xr:uid="{982D6ABD-F320-403A-8B71-E54437A7B7B9}"/>
    <hyperlink ref="AC156" r:id="rId202" xr:uid="{8D261933-57D5-46BC-B50F-B6030CCA7DF7}"/>
    <hyperlink ref="AC153" r:id="rId203" xr:uid="{33A55ADA-3DEA-4693-A67D-A9AA4F8978EC}"/>
    <hyperlink ref="C122" r:id="rId204" xr:uid="{F54A9C60-D15B-4D09-88F3-4D3D5652DB44}"/>
    <hyperlink ref="C51" r:id="rId205" xr:uid="{76D88126-71D7-4342-B614-397FFB596C67}"/>
    <hyperlink ref="C167" r:id="rId206" xr:uid="{24F768C5-2960-4A52-BD7E-139BD6267EAD}"/>
    <hyperlink ref="C168" r:id="rId207" xr:uid="{108FDEB8-7C2E-431A-A972-F72AAA586FEE}"/>
    <hyperlink ref="C169" r:id="rId208" xr:uid="{672F3AF6-0391-43D0-87B8-823288E63311}"/>
    <hyperlink ref="C170" r:id="rId209" xr:uid="{DC8C0E6F-A4BF-44B9-86F7-7305E4E38BF7}"/>
    <hyperlink ref="C68" r:id="rId210" xr:uid="{49465E39-239F-4301-9FFB-46EA8631CE8F}"/>
    <hyperlink ref="C83" r:id="rId211" xr:uid="{2FF3D6B4-FE93-42A0-97C9-9D570007FA8D}"/>
    <hyperlink ref="C148" r:id="rId212" xr:uid="{9917B6C6-F509-4D29-A651-3317B343A424}"/>
    <hyperlink ref="C40" r:id="rId213" xr:uid="{2D0A7D31-B125-4705-9E4D-F7C19F77B59C}"/>
    <hyperlink ref="C59" r:id="rId214" xr:uid="{3C5DBD93-FEC9-493E-8343-0A5C522432BE}"/>
    <hyperlink ref="C154" r:id="rId215" xr:uid="{C0A6D053-FA1F-40D7-8796-64033A7A72FA}"/>
    <hyperlink ref="C82" r:id="rId216" xr:uid="{5B615717-E9E9-4A3D-B5F0-6ABE9C54BF14}"/>
    <hyperlink ref="C13" r:id="rId217" xr:uid="{9D064509-71FF-45B6-930D-026D452F7418}"/>
    <hyperlink ref="C14" r:id="rId218" xr:uid="{73D51C6C-B62D-46E8-A3F4-07020D57E098}"/>
    <hyperlink ref="C6" r:id="rId219" xr:uid="{963AE742-0C50-482A-9B43-BED4CCB415A7}"/>
    <hyperlink ref="C15" r:id="rId220" xr:uid="{F4B047CD-11FF-4A3C-AAB9-E76F2DABEBD7}"/>
    <hyperlink ref="C10" r:id="rId221" xr:uid="{2F9E11A6-3502-4652-81D0-008895744DED}"/>
    <hyperlink ref="C11" r:id="rId222" xr:uid="{A795AB17-3303-4CB7-821F-4D19F078C5FA}"/>
    <hyperlink ref="C12" r:id="rId223" xr:uid="{8B8D2E0E-DC59-4AA7-B7D6-58F7AD5433DD}"/>
    <hyperlink ref="C7" r:id="rId224" xr:uid="{981A2C90-BF00-460A-A4D8-8E94A5925A7A}"/>
    <hyperlink ref="C8" r:id="rId225" xr:uid="{70E1D6DA-41A8-4735-8984-440C2805FF37}"/>
    <hyperlink ref="C9" r:id="rId226" xr:uid="{3A0E818E-EB54-45EC-A224-53C5BDB7DF07}"/>
    <hyperlink ref="AC142" r:id="rId227" xr:uid="{3C6ACCBC-EE77-48F8-8E57-E874F8D140B6}"/>
    <hyperlink ref="AC131" r:id="rId228" xr:uid="{D789DB10-D0C1-434C-BDE1-BB9D60D0800E}"/>
    <hyperlink ref="AC108" r:id="rId229" xr:uid="{7852992A-F33D-4ACE-AF9E-F159BB99D541}"/>
    <hyperlink ref="AC113" r:id="rId230" xr:uid="{7F29EBEC-FD61-4251-AE4B-0036531FA608}"/>
    <hyperlink ref="AC37" r:id="rId231" xr:uid="{22ABF2E6-CBE8-45B5-91E0-AB2282091E87}"/>
    <hyperlink ref="AC36" r:id="rId232" xr:uid="{89586E68-6B99-4D2E-B3B2-47C1F84DCC61}"/>
    <hyperlink ref="C128" r:id="rId233" xr:uid="{E9F4D464-C416-4D53-A385-752660CFA0F5}"/>
    <hyperlink ref="AC23" r:id="rId234" xr:uid="{D555A8B2-9A53-44E8-A2BF-70D65BF2DA0D}"/>
    <hyperlink ref="AC52" r:id="rId235" xr:uid="{DD960E19-1B95-4821-A8EC-3653024A259B}"/>
    <hyperlink ref="AD96" r:id="rId236" xr:uid="{D8349818-F549-4D04-9337-36BCA225A2B0}"/>
    <hyperlink ref="AC3" r:id="rId237" xr:uid="{8855D609-9796-44FF-B59C-7AE3310554EB}"/>
    <hyperlink ref="AC5" r:id="rId238" xr:uid="{5739C088-F69C-4C60-9ADE-AE8E4EE44F40}"/>
    <hyperlink ref="AC18" r:id="rId239" xr:uid="{86D2ED40-5285-469E-8ACD-634B3FFCFD8C}"/>
    <hyperlink ref="AC22" r:id="rId240" xr:uid="{ACF8F969-4EEE-4D9B-AF23-F61DF771531D}"/>
    <hyperlink ref="AC28" r:id="rId241" xr:uid="{D28007F0-B934-49CF-8042-8A8BC3936A8D}"/>
    <hyperlink ref="AC29" r:id="rId242" xr:uid="{4ECABAA5-9FD4-4802-96D4-78B2DD8C9A60}"/>
    <hyperlink ref="AC33" r:id="rId243" xr:uid="{0B1CC3B2-FC05-4D7E-B756-57D3A7B01224}"/>
    <hyperlink ref="AC34" r:id="rId244" xr:uid="{3FA835C5-A6F1-4BF1-8A16-042E6F80ECF0}"/>
    <hyperlink ref="AC39" r:id="rId245" xr:uid="{ECE5899D-A101-446E-9D9C-61EFB149C4CF}"/>
    <hyperlink ref="AC40" r:id="rId246" xr:uid="{28B580BE-FD11-4E94-8CEE-B4FD6203EA71}"/>
    <hyperlink ref="AC42" r:id="rId247" xr:uid="{37577A16-7CCE-406C-B136-A5C94A97705E}"/>
    <hyperlink ref="AC43" r:id="rId248" xr:uid="{08D84B03-4012-42FC-AA20-4E6FA76A6D66}"/>
    <hyperlink ref="AC51" r:id="rId249" xr:uid="{912E30AD-E88A-4CB9-97C4-6A0854D390BD}"/>
    <hyperlink ref="AC59" r:id="rId250" xr:uid="{B59BD15D-93CA-43AA-A266-25DEFCDCACF0}"/>
    <hyperlink ref="AC62" r:id="rId251" xr:uid="{D8AE5BEC-F983-4DFD-B19A-11E467C6EEE2}"/>
    <hyperlink ref="AC68" r:id="rId252" xr:uid="{4143AB6B-0826-4689-A0D0-7925323687A2}"/>
    <hyperlink ref="AC74" r:id="rId253" xr:uid="{EF859C61-A395-4E22-8982-B4FFECB68322}"/>
    <hyperlink ref="AC81" r:id="rId254" xr:uid="{50C9CDF8-0069-4113-8334-6CAFCFB8DFA5}"/>
    <hyperlink ref="AC82" r:id="rId255" xr:uid="{07D8958F-C747-4DF0-B327-C9C3867C3068}"/>
    <hyperlink ref="AC83" r:id="rId256" xr:uid="{1774DF76-A45A-4A6D-8EB6-9EDADFBAB2F1}"/>
    <hyperlink ref="AC84" r:id="rId257" xr:uid="{A7056082-093A-4607-8D25-C9A9F75EDEBD}"/>
    <hyperlink ref="AC87" r:id="rId258" xr:uid="{BD887DA1-49A1-4C08-9A19-9EDD169FC853}"/>
    <hyperlink ref="AC120" r:id="rId259" xr:uid="{40628F9F-DCAD-4705-9B7F-4329C5CF8DA9}"/>
    <hyperlink ref="AC122" r:id="rId260" xr:uid="{FD6D51E4-30FD-4808-AE9F-DE18336BE218}"/>
    <hyperlink ref="AC126" r:id="rId261" xr:uid="{12611C7C-54EA-4EE1-AD65-916F96B2BEDE}"/>
    <hyperlink ref="AC129" r:id="rId262" xr:uid="{B6D62412-0877-4225-ABCF-CA09938374AC}"/>
    <hyperlink ref="AC135" r:id="rId263" xr:uid="{93357A94-FFEC-4450-AF21-444D8C3C2EB6}"/>
    <hyperlink ref="AC136" r:id="rId264" xr:uid="{A1B52C08-2760-4BAD-9B0A-9D4B0CF225A6}"/>
    <hyperlink ref="AC141" r:id="rId265" xr:uid="{804AEF2E-7F4E-4ED1-A460-86438BBB8F2E}"/>
    <hyperlink ref="AC162" r:id="rId266" xr:uid="{9E0EA7AF-3FC1-47E8-BBE6-5D3D0C56E797}"/>
    <hyperlink ref="AC167" r:id="rId267" xr:uid="{4EC20F6E-8D43-4CE0-81A5-466E51FD067E}"/>
    <hyperlink ref="AC168" r:id="rId268" xr:uid="{0936C03C-28BB-47E7-A6AE-9583EBD85FF9}"/>
    <hyperlink ref="AC169" r:id="rId269" xr:uid="{588C2AA0-60B9-4407-900D-D760BE817905}"/>
    <hyperlink ref="AC170" r:id="rId270" xr:uid="{C0C454BE-1FDF-4D68-9E73-2B09FFD586E3}"/>
    <hyperlink ref="AC154" r:id="rId271" xr:uid="{AE39A186-AEF6-4E1E-B102-0282E20581CE}"/>
    <hyperlink ref="AC148" r:id="rId272" xr:uid="{D1B28AC1-509D-4887-A556-1146CE0CA4C8}"/>
    <hyperlink ref="AD5" r:id="rId273" xr:uid="{181CE0A3-7FC3-4225-BFA5-97D63A44C2A9}"/>
    <hyperlink ref="AD7" r:id="rId274" xr:uid="{6BA4CB55-FD78-4589-B9B0-D5B97A31B2B1}"/>
    <hyperlink ref="AD8" r:id="rId275" xr:uid="{3AFC0111-B7B3-49A8-A06F-E6DF636AAF08}"/>
    <hyperlink ref="AD9" r:id="rId276" xr:uid="{2BE1FA50-F3E7-4CA7-9A93-A5648D3C5DDF}"/>
    <hyperlink ref="AD10" r:id="rId277" xr:uid="{1C8E36AC-A0B3-45BE-96A4-B4E410C015E0}"/>
    <hyperlink ref="AD11" r:id="rId278" xr:uid="{7ED435B7-2EA5-4A4F-890C-CDA01F3E731F}"/>
    <hyperlink ref="AD12" r:id="rId279" xr:uid="{22770600-C279-491A-A257-5FF4BC9C5D92}"/>
    <hyperlink ref="AD16" r:id="rId280" xr:uid="{432EEE9F-6B90-413E-9A3E-3AD221C4A432}"/>
    <hyperlink ref="AD17" r:id="rId281" xr:uid="{F4B5A7B6-3F1A-4E9C-85F3-8968E296BA31}"/>
    <hyperlink ref="AD18" r:id="rId282" xr:uid="{B49F721E-CC8B-40BB-82F5-B40FC1B67939}"/>
    <hyperlink ref="AD19" r:id="rId283" xr:uid="{70471521-4C4C-4641-B70D-3B640DE568C0}"/>
    <hyperlink ref="AD20" r:id="rId284" xr:uid="{D79791FF-9E89-407A-BC7C-FE3D1B260D7B}"/>
    <hyperlink ref="AD21" r:id="rId285" xr:uid="{79268706-C6C1-4F9E-9738-5592BABA5199}"/>
    <hyperlink ref="AD22" r:id="rId286" xr:uid="{0A1C8D97-FECA-41CB-B4BD-088C652671C6}"/>
    <hyperlink ref="AD24" r:id="rId287" xr:uid="{85AEED05-05CE-487E-B021-DFD241193B01}"/>
    <hyperlink ref="AD25" r:id="rId288" xr:uid="{CD02ADB2-E459-4F89-BBCD-37EA87E36FCC}"/>
    <hyperlink ref="AD26" r:id="rId289" xr:uid="{7DA6DB94-F417-4816-9E9C-0BA5A57369DC}"/>
    <hyperlink ref="AD27" r:id="rId290" xr:uid="{C7A5F679-E18C-41D1-8D81-4F78E51B1D08}"/>
    <hyperlink ref="AD29" r:id="rId291" xr:uid="{4C166CB0-2A09-4116-83A1-36B1FE716612}"/>
    <hyperlink ref="AD30" r:id="rId292" xr:uid="{40C4B4F8-E4B3-4542-BC06-A8E62E24D5C2}"/>
    <hyperlink ref="AD31" r:id="rId293" xr:uid="{B303B057-B33B-4CA7-9002-9C8A44D0E8B1}"/>
    <hyperlink ref="AD32" r:id="rId294" xr:uid="{E56DFD1F-86E2-4F16-A448-60376C4765FE}"/>
    <hyperlink ref="AD33" r:id="rId295" xr:uid="{3564AD31-63DD-4173-A666-E0CCDC2FD783}"/>
    <hyperlink ref="AD34" r:id="rId296" xr:uid="{B68CA2E6-6CFD-4412-81C1-25DFB0FBE1FD}"/>
    <hyperlink ref="AD35" r:id="rId297" xr:uid="{22B9EC9F-07DB-4E5A-A02C-A13B286F16FB}"/>
    <hyperlink ref="AD36" r:id="rId298" xr:uid="{3C014C06-6502-43C1-80A3-80542068621D}"/>
    <hyperlink ref="AD37" r:id="rId299" xr:uid="{8B783C5C-4BA1-4EDF-87A3-B85ABA49B32F}"/>
    <hyperlink ref="AD176" r:id="rId300" xr:uid="{61FC04B2-2C2F-4A15-8A33-199100F69400}"/>
    <hyperlink ref="AD175" r:id="rId301" xr:uid="{649535F6-5856-4F5C-B839-86A7E4C3F2D2}"/>
    <hyperlink ref="AD174" r:id="rId302" xr:uid="{804F1929-0920-4DD3-9039-EA26AC6B1416}"/>
    <hyperlink ref="AD172" r:id="rId303" xr:uid="{543C7854-2426-439B-8A11-78A520B95AF9}"/>
    <hyperlink ref="AD170" r:id="rId304" xr:uid="{6D734EFF-092A-4DF4-A7EC-DF8BAB5C4561}"/>
    <hyperlink ref="AD169" r:id="rId305" xr:uid="{F3A81BCB-AAF4-4C93-962C-8923DF275590}"/>
    <hyperlink ref="AD168" r:id="rId306" xr:uid="{9C38B552-D306-4989-A094-B85C7B9AA8C6}"/>
    <hyperlink ref="AD167" r:id="rId307" xr:uid="{C4B3D3BB-11C5-4196-B8A9-D992BAF5DE02}"/>
    <hyperlink ref="AD166" r:id="rId308" xr:uid="{CC5DA244-69BB-472F-A221-A94CE86A5C65}"/>
    <hyperlink ref="AD165" r:id="rId309" xr:uid="{9DD98D78-2198-4E40-B6E1-108C64EE423E}"/>
    <hyperlink ref="AD164" r:id="rId310" xr:uid="{AAE799C2-D99C-4DD2-B831-CC7DB96D7990}"/>
    <hyperlink ref="AD161" r:id="rId311" xr:uid="{0225D1B3-A82A-45B0-A5C0-F8211EA64678}"/>
    <hyperlink ref="AD160" r:id="rId312" xr:uid="{23D8CA7E-1FFF-4790-9710-FEFCCEE79204}"/>
    <hyperlink ref="AD159" r:id="rId313" xr:uid="{FF1D27E4-E939-4FE9-8509-1D8ACB761E03}"/>
    <hyperlink ref="AD158" r:id="rId314" xr:uid="{1C98CDA2-0AA3-43B4-841E-3DB4E76AD7AF}"/>
    <hyperlink ref="AD157" r:id="rId315" xr:uid="{8F86B985-B233-4B57-B071-AD8F7EC7A963}"/>
    <hyperlink ref="AD155" r:id="rId316" xr:uid="{EE0B900D-E57F-4218-92C6-457B7AA62EAE}"/>
    <hyperlink ref="AD154" r:id="rId317" xr:uid="{3A286635-6D0F-48A5-B6E2-AD071EE01E10}"/>
    <hyperlink ref="AD153" r:id="rId318" xr:uid="{51435713-9972-4301-B238-63D7FA3A9016}"/>
    <hyperlink ref="AD152" r:id="rId319" xr:uid="{FA2519CA-282C-4499-BFB2-D3BC8679AF98}"/>
    <hyperlink ref="AD149" r:id="rId320" xr:uid="{78431A8D-8D47-4E87-99BC-9CF2A5CACC32}"/>
    <hyperlink ref="AD148" r:id="rId321" xr:uid="{1D1AF4E8-4E06-4CDD-8143-6CAB504848F3}"/>
    <hyperlink ref="AD147" r:id="rId322" xr:uid="{5865948B-3674-4D55-8207-82DAECE4AC3C}"/>
    <hyperlink ref="AD146" r:id="rId323" xr:uid="{6BDAB123-E366-4552-9C86-AFD87A2D847C}"/>
    <hyperlink ref="AD142" r:id="rId324" xr:uid="{E9480D5C-1EA2-47AE-9E92-EA52B42D1753}"/>
    <hyperlink ref="AD141" r:id="rId325" xr:uid="{5A7F9FA0-2725-435E-B21C-8FF4B1CCE41F}"/>
    <hyperlink ref="AD140" r:id="rId326" xr:uid="{E1702A28-6CD4-4EC2-A92B-632617F8C165}"/>
    <hyperlink ref="AD139" r:id="rId327" xr:uid="{A3C111D2-D443-415E-A656-B2FE3A4B4DEE}"/>
    <hyperlink ref="AD138" r:id="rId328" xr:uid="{517091C0-8C7A-4713-9C8C-62997998FAC8}"/>
    <hyperlink ref="AD133" r:id="rId329" xr:uid="{A7E5F659-C70B-4E7B-870D-DD1A8FD27CCD}"/>
    <hyperlink ref="AD132" r:id="rId330" xr:uid="{D3FB187C-A6FE-4A0C-BCF9-AF44D74569A6}"/>
    <hyperlink ref="AD131" r:id="rId331" xr:uid="{24478450-7BA1-4BC7-8287-E8031D6B2050}"/>
    <hyperlink ref="AD129" r:id="rId332" xr:uid="{8B1F1E0E-74C7-4FA3-A8B8-F5F8F86D90CD}"/>
    <hyperlink ref="AD127" r:id="rId333" xr:uid="{C99539EA-C97F-4551-93CB-0BBCD88CC550}"/>
    <hyperlink ref="AD126" r:id="rId334" xr:uid="{8703E876-DC7D-405F-8AF4-DE7872080896}"/>
    <hyperlink ref="AD125" r:id="rId335" xr:uid="{4792152F-5561-4E26-A29C-7C15BFF874EC}"/>
    <hyperlink ref="AD124" r:id="rId336" xr:uid="{E8B15920-610D-452A-8FAB-2E4EA627FBE2}"/>
    <hyperlink ref="AD123" r:id="rId337" xr:uid="{EE03D118-076B-40B2-8E2A-1AAA0F773C19}"/>
    <hyperlink ref="AD122" r:id="rId338" xr:uid="{4001E34D-C983-4A07-B852-2DEE0C48A558}"/>
    <hyperlink ref="AD121" r:id="rId339" xr:uid="{982896D2-1FCE-455E-AE3A-08810D1FFAAB}"/>
    <hyperlink ref="AD120" r:id="rId340" xr:uid="{4379D01A-5559-4C6A-A496-72658D8BD661}"/>
    <hyperlink ref="AD119" r:id="rId341" xr:uid="{D58F384A-1593-4679-B6B2-E35972C2E25C}"/>
    <hyperlink ref="AD118" r:id="rId342" xr:uid="{4EF79DE3-455F-418D-94D5-010560E2B586}"/>
    <hyperlink ref="AD116" r:id="rId343" xr:uid="{18AFEA77-E654-415D-BDB1-7DD93D4A4A76}"/>
    <hyperlink ref="AD115" r:id="rId344" xr:uid="{F645B287-9041-4588-B153-B04BB21CB4DE}"/>
    <hyperlink ref="AD114" r:id="rId345" xr:uid="{09C8EBE9-4EF8-462E-B410-19AB33EC236F}"/>
    <hyperlink ref="AD113" r:id="rId346" xr:uid="{33152142-CCAB-4E38-A8BE-E587EA4B9BC3}"/>
    <hyperlink ref="AD112" r:id="rId347" xr:uid="{1CD4A46B-AEDA-4181-B761-170EA003A7FA}"/>
    <hyperlink ref="AD111" r:id="rId348" xr:uid="{FD1F5E3A-9FF5-4C77-9BB3-932ECC33960A}"/>
    <hyperlink ref="AD108" r:id="rId349" xr:uid="{03BD1605-07C9-477B-8820-1DB1E6C7CF7F}"/>
    <hyperlink ref="AD107" r:id="rId350" xr:uid="{C80C41EC-1ABB-4911-A685-F8618126B6BA}"/>
    <hyperlink ref="AD105" r:id="rId351" xr:uid="{6B5C307E-6764-4A90-A3DC-50CE3DD0FFE3}"/>
    <hyperlink ref="AD104" r:id="rId352" xr:uid="{2EF9E800-D96B-41BF-9E5D-CB50E058979F}"/>
    <hyperlink ref="AD103" r:id="rId353" xr:uid="{23D780A0-B892-47FC-A790-A0C24E541E91}"/>
    <hyperlink ref="AD102" r:id="rId354" xr:uid="{0F2189E3-79C7-4603-97EE-ABE21C832098}"/>
    <hyperlink ref="AD101" r:id="rId355" xr:uid="{0F214227-B083-4830-8E8D-02E6E66AFC94}"/>
    <hyperlink ref="AD100" r:id="rId356" xr:uid="{B537E06C-060F-41A3-AA86-598DB66FCFB7}"/>
    <hyperlink ref="AD99" r:id="rId357" xr:uid="{42E64AAB-F8EC-401F-B4B0-398231C26918}"/>
    <hyperlink ref="AD98" r:id="rId358" xr:uid="{8710A4F7-4965-43B4-98B8-28BEDDBB7DD4}"/>
    <hyperlink ref="AD97" r:id="rId359" xr:uid="{D04DC651-C65A-4978-857D-B0C170BA2765}"/>
    <hyperlink ref="AD95" r:id="rId360" xr:uid="{775E414A-473F-42EE-9C45-4333FDBEE7A4}"/>
    <hyperlink ref="AD94" r:id="rId361" xr:uid="{A9DB7C0D-EC47-41D0-93A1-2BF928460B52}"/>
    <hyperlink ref="AD93" r:id="rId362" xr:uid="{4EA0B259-0923-4EA2-B781-9264EB457499}"/>
    <hyperlink ref="AD92" r:id="rId363" xr:uid="{CE40EF58-3617-4807-8DA7-518838C81678}"/>
    <hyperlink ref="AD91" r:id="rId364" xr:uid="{44E74607-E02D-4034-BB27-7ADAA94E0307}"/>
    <hyperlink ref="AD90" r:id="rId365" xr:uid="{35E9C637-3B5F-494E-A1C6-FFEBFDC3EA06}"/>
    <hyperlink ref="AD38" r:id="rId366" xr:uid="{43FD9426-3F0D-44D3-93B3-263319FF7778}"/>
    <hyperlink ref="AD39" r:id="rId367" xr:uid="{BEE0E81B-79AA-4459-BA4E-9909A7913C30}"/>
    <hyperlink ref="AD40" r:id="rId368" xr:uid="{38BF3A95-93F8-4EB6-B0A6-2AC70D4E1D37}"/>
    <hyperlink ref="AD42" r:id="rId369" xr:uid="{7D8135B3-712C-4C02-986D-0B10FD551C74}"/>
    <hyperlink ref="AD43" r:id="rId370" xr:uid="{241A84A6-477A-4820-B11F-DF8CB6B5D0EE}"/>
    <hyperlink ref="AD44" r:id="rId371" xr:uid="{9AA8F9AD-56E0-499F-A55D-926DECAC9878}"/>
    <hyperlink ref="AD45" r:id="rId372" xr:uid="{E22DB1D2-D6A5-477B-906B-DC451AE3163F}"/>
    <hyperlink ref="AD46" r:id="rId373" xr:uid="{918F1B55-03AC-4B84-8698-AA6D7535F2EB}"/>
    <hyperlink ref="AD47" r:id="rId374" xr:uid="{1AC6BB7A-E7B9-4336-B901-4F5548091AD8}"/>
    <hyperlink ref="AD48" r:id="rId375" xr:uid="{DE4446DA-CEC3-4EEF-8610-A56969E59C61}"/>
    <hyperlink ref="AD49" r:id="rId376" xr:uid="{2865E3E4-9528-441F-AFB6-D1634195EA4B}"/>
    <hyperlink ref="AD50" r:id="rId377" xr:uid="{5E9B135B-A84F-4B23-9F9E-3DFA1909C0D4}"/>
    <hyperlink ref="AD52" r:id="rId378" xr:uid="{6355250B-D541-4773-B5B6-1EBFD049F5C5}"/>
    <hyperlink ref="AD53" r:id="rId379" xr:uid="{A0272593-2D4B-456C-8D79-8E807A6AB50C}"/>
    <hyperlink ref="AD55" r:id="rId380" xr:uid="{0FB97A2F-4A52-4B07-A754-A22683D7618C}"/>
    <hyperlink ref="AD56" r:id="rId381" xr:uid="{7DFE957B-A7A1-4474-ADA4-96D83B4B79C2}"/>
    <hyperlink ref="AD57" r:id="rId382" xr:uid="{6CBD1184-B255-456C-9D82-6D6E40AE4902}"/>
    <hyperlink ref="AD58" r:id="rId383" xr:uid="{E6320D0B-7EEA-4E84-A665-C378E2768118}"/>
    <hyperlink ref="AD59" r:id="rId384" xr:uid="{EE611E91-D6DA-407F-8126-752D121CB1D0}"/>
    <hyperlink ref="AD60" r:id="rId385" xr:uid="{B08C18FC-DC26-4CA2-A42A-99C636076B13}"/>
    <hyperlink ref="AD61" r:id="rId386" xr:uid="{810D1C51-7953-4F5F-BCAF-7A53A0AC06E6}"/>
    <hyperlink ref="AD64" r:id="rId387" xr:uid="{7A14FE37-634F-4D36-94DB-785A153F3B07}"/>
    <hyperlink ref="AD65" r:id="rId388" xr:uid="{2020142D-2DA2-4FBF-9DF3-6B292B811F0E}"/>
    <hyperlink ref="AD66" r:id="rId389" xr:uid="{722720C4-CD5E-4024-A629-A6AF3BCD3C1E}"/>
    <hyperlink ref="AD67" r:id="rId390" xr:uid="{2D3952D1-3338-40F6-9243-4B7A86390675}"/>
    <hyperlink ref="AD69" r:id="rId391" xr:uid="{935899FF-995B-4F0A-8856-288945245A77}"/>
    <hyperlink ref="AD71" r:id="rId392" xr:uid="{40B4EEFC-D78A-41A7-9593-5C20B687D3C4}"/>
    <hyperlink ref="AD75" r:id="rId393" xr:uid="{8E797A1F-B7EB-4270-A21A-FFCA2E109078}"/>
    <hyperlink ref="AD77" r:id="rId394" xr:uid="{B36FB7CA-20D3-4936-B8B1-819A3523C1C9}"/>
    <hyperlink ref="AD78" r:id="rId395" xr:uid="{7887AF7E-2AC9-4CC1-9B38-F48AB07DEF8E}"/>
    <hyperlink ref="AD79" r:id="rId396" xr:uid="{F2D9E308-D56C-48EB-BF13-092B883F9B98}"/>
    <hyperlink ref="AD80" r:id="rId397" xr:uid="{41B43B6D-3B03-4A1C-9A03-D89DC9506E80}"/>
    <hyperlink ref="AD82" r:id="rId398" xr:uid="{9278926F-3343-491A-ADBC-883651C96F32}"/>
    <hyperlink ref="AD83" r:id="rId399" xr:uid="{46F67FE6-A58A-43F4-A63D-181B1D46D767}"/>
    <hyperlink ref="AD85" r:id="rId400" xr:uid="{592C9625-E886-4F4C-B700-5E9F366E6872}"/>
    <hyperlink ref="AD87" r:id="rId401" xr:uid="{CEAE44CD-76DC-4E16-8EA6-0FDDBC6AE532}"/>
    <hyperlink ref="AD89" r:id="rId402" xr:uid="{B83C09AC-89A3-440B-AB0D-C7B6A1431DD9}"/>
  </hyperlinks>
  <pageMargins left="0.7" right="0.7" top="0.75" bottom="0.75" header="0.3" footer="0.3"/>
  <pageSetup paperSize="9" scale="33" fitToHeight="0" orientation="landscape" r:id="rId4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boringen_TO</vt:lpstr>
      <vt:lpstr>boringen_TO!_FilterDatabase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 nil katrien</dc:creator>
  <cp:keywords/>
  <dc:description/>
  <cp:lastModifiedBy>De Nil Katrien</cp:lastModifiedBy>
  <cp:revision/>
  <dcterms:created xsi:type="dcterms:W3CDTF">2018-07-19T14:00:12Z</dcterms:created>
  <dcterms:modified xsi:type="dcterms:W3CDTF">2020-12-18T08:43:05Z</dcterms:modified>
  <cp:category/>
  <cp:contentStatus/>
</cp:coreProperties>
</file>